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079BF2E-43B8-46A4-A89D-28156A705C76}" xr6:coauthVersionLast="46" xr6:coauthVersionMax="46" xr10:uidLastSave="{00000000-0000-0000-0000-000000000000}"/>
  <bookViews>
    <workbookView xWindow="-120" yWindow="480" windowWidth="20730" windowHeight="11160" xr2:uid="{061DE039-F477-4231-A2DD-EEFD723BD929}"/>
  </bookViews>
  <sheets>
    <sheet name="Rate Base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'Rate Base'!$1:$11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9" i="1" l="1"/>
  <c r="F259" i="1"/>
  <c r="E259" i="1"/>
  <c r="D259" i="1"/>
  <c r="D226" i="1"/>
  <c r="C200" i="1"/>
  <c r="K200" i="1" s="1"/>
  <c r="D194" i="1"/>
  <c r="E194" i="1"/>
  <c r="F194" i="1"/>
  <c r="G194" i="1"/>
  <c r="C182" i="1"/>
  <c r="I182" i="1" s="1"/>
  <c r="C183" i="1"/>
  <c r="L183" i="1" s="1"/>
  <c r="C184" i="1"/>
  <c r="I184" i="1" s="1"/>
  <c r="C185" i="1"/>
  <c r="I185" i="1" s="1"/>
  <c r="C186" i="1"/>
  <c r="I186" i="1" s="1"/>
  <c r="C187" i="1"/>
  <c r="I187" i="1" s="1"/>
  <c r="C188" i="1"/>
  <c r="I188" i="1" s="1"/>
  <c r="C189" i="1"/>
  <c r="I189" i="1" s="1"/>
  <c r="D165" i="1"/>
  <c r="E153" i="1"/>
  <c r="D153" i="1"/>
  <c r="G110" i="1"/>
  <c r="F110" i="1"/>
  <c r="E110" i="1"/>
  <c r="D110" i="1"/>
  <c r="C100" i="1"/>
  <c r="L100" i="1" s="1"/>
  <c r="D94" i="1"/>
  <c r="E94" i="1"/>
  <c r="F94" i="1"/>
  <c r="G94" i="1"/>
  <c r="C82" i="1"/>
  <c r="I82" i="1" s="1"/>
  <c r="C83" i="1"/>
  <c r="I83" i="1" s="1"/>
  <c r="C84" i="1"/>
  <c r="I84" i="1" s="1"/>
  <c r="C85" i="1"/>
  <c r="L85" i="1" s="1"/>
  <c r="C86" i="1"/>
  <c r="I86" i="1" s="1"/>
  <c r="C87" i="1"/>
  <c r="I87" i="1" s="1"/>
  <c r="C88" i="1"/>
  <c r="I88" i="1" s="1"/>
  <c r="C89" i="1"/>
  <c r="J89" i="1" s="1"/>
  <c r="C90" i="1"/>
  <c r="I90" i="1" s="1"/>
  <c r="C91" i="1"/>
  <c r="I91" i="1" s="1"/>
  <c r="C92" i="1"/>
  <c r="I92" i="1" s="1"/>
  <c r="C93" i="1"/>
  <c r="L93" i="1" s="1"/>
  <c r="D53" i="1"/>
  <c r="C52" i="1"/>
  <c r="G30" i="1"/>
  <c r="F30" i="1"/>
  <c r="E30" i="1"/>
  <c r="D30" i="1"/>
  <c r="C17" i="1"/>
  <c r="D65" i="1"/>
  <c r="G18" i="1"/>
  <c r="F18" i="1"/>
  <c r="E18" i="1"/>
  <c r="D18" i="1"/>
  <c r="I200" i="1" l="1"/>
  <c r="L200" i="1"/>
  <c r="J200" i="1"/>
  <c r="L187" i="1"/>
  <c r="L186" i="1"/>
  <c r="K187" i="1"/>
  <c r="K186" i="1"/>
  <c r="L185" i="1"/>
  <c r="L189" i="1"/>
  <c r="K185" i="1"/>
  <c r="K189" i="1"/>
  <c r="J185" i="1"/>
  <c r="K188" i="1"/>
  <c r="K182" i="1"/>
  <c r="J189" i="1"/>
  <c r="J187" i="1"/>
  <c r="J183" i="1"/>
  <c r="I183" i="1"/>
  <c r="K183" i="1"/>
  <c r="L188" i="1"/>
  <c r="L184" i="1"/>
  <c r="L182" i="1"/>
  <c r="K184" i="1"/>
  <c r="J188" i="1"/>
  <c r="J186" i="1"/>
  <c r="J184" i="1"/>
  <c r="J182" i="1"/>
  <c r="I100" i="1"/>
  <c r="J100" i="1"/>
  <c r="K100" i="1"/>
  <c r="I89" i="1"/>
  <c r="L87" i="1"/>
  <c r="K93" i="1"/>
  <c r="K87" i="1"/>
  <c r="L91" i="1"/>
  <c r="J87" i="1"/>
  <c r="K91" i="1"/>
  <c r="L89" i="1"/>
  <c r="K85" i="1"/>
  <c r="K89" i="1"/>
  <c r="L83" i="1"/>
  <c r="K83" i="1"/>
  <c r="J93" i="1"/>
  <c r="J91" i="1"/>
  <c r="J85" i="1"/>
  <c r="J83" i="1"/>
  <c r="I93" i="1"/>
  <c r="I85" i="1"/>
  <c r="L92" i="1"/>
  <c r="L90" i="1"/>
  <c r="L88" i="1"/>
  <c r="L86" i="1"/>
  <c r="L84" i="1"/>
  <c r="L82" i="1"/>
  <c r="K92" i="1"/>
  <c r="K90" i="1"/>
  <c r="K88" i="1"/>
  <c r="K86" i="1"/>
  <c r="K84" i="1"/>
  <c r="K82" i="1"/>
  <c r="J92" i="1"/>
  <c r="J90" i="1"/>
  <c r="J88" i="1"/>
  <c r="J86" i="1"/>
  <c r="J84" i="1"/>
  <c r="J82" i="1"/>
  <c r="D67" i="1"/>
  <c r="C286" i="1"/>
  <c r="C284" i="1"/>
  <c r="C282" i="1"/>
  <c r="G288" i="1"/>
  <c r="F288" i="1"/>
  <c r="E288" i="1"/>
  <c r="D288" i="1"/>
  <c r="G277" i="1"/>
  <c r="F277" i="1"/>
  <c r="E277" i="1"/>
  <c r="D277" i="1"/>
  <c r="C274" i="1"/>
  <c r="C271" i="1"/>
  <c r="K271" i="1" s="1"/>
  <c r="D269" i="1"/>
  <c r="F269" i="1"/>
  <c r="E269" i="1"/>
  <c r="G269" i="1"/>
  <c r="C268" i="1"/>
  <c r="C257" i="1"/>
  <c r="L257" i="1" s="1"/>
  <c r="C255" i="1"/>
  <c r="C253" i="1"/>
  <c r="C251" i="1"/>
  <c r="C247" i="1"/>
  <c r="G245" i="1"/>
  <c r="E245" i="1"/>
  <c r="C244" i="1"/>
  <c r="D242" i="1"/>
  <c r="F242" i="1"/>
  <c r="F232" i="1"/>
  <c r="D232" i="1"/>
  <c r="G229" i="1"/>
  <c r="F229" i="1"/>
  <c r="E229" i="1"/>
  <c r="C225" i="1"/>
  <c r="E226" i="1"/>
  <c r="F226" i="1"/>
  <c r="F221" i="1"/>
  <c r="G221" i="1"/>
  <c r="D221" i="1"/>
  <c r="C208" i="1"/>
  <c r="C206" i="1"/>
  <c r="C205" i="1"/>
  <c r="C204" i="1"/>
  <c r="C203" i="1"/>
  <c r="C202" i="1"/>
  <c r="I202" i="1" s="1"/>
  <c r="C199" i="1"/>
  <c r="I199" i="1" s="1"/>
  <c r="C198" i="1"/>
  <c r="G210" i="1"/>
  <c r="E210" i="1"/>
  <c r="C197" i="1"/>
  <c r="I197" i="1" s="1"/>
  <c r="C193" i="1"/>
  <c r="C192" i="1"/>
  <c r="C191" i="1"/>
  <c r="C190" i="1"/>
  <c r="C181" i="1"/>
  <c r="C177" i="1"/>
  <c r="C175" i="1"/>
  <c r="I175" i="1" s="1"/>
  <c r="C174" i="1"/>
  <c r="K174" i="1" s="1"/>
  <c r="C173" i="1"/>
  <c r="C172" i="1"/>
  <c r="K172" i="1" s="1"/>
  <c r="C171" i="1"/>
  <c r="I171" i="1" s="1"/>
  <c r="G178" i="1"/>
  <c r="F178" i="1"/>
  <c r="E178" i="1"/>
  <c r="E165" i="1"/>
  <c r="C164" i="1"/>
  <c r="C162" i="1"/>
  <c r="J162" i="1" s="1"/>
  <c r="C160" i="1"/>
  <c r="C159" i="1"/>
  <c r="C158" i="1"/>
  <c r="J158" i="1" s="1"/>
  <c r="C157" i="1"/>
  <c r="F165" i="1"/>
  <c r="C156" i="1"/>
  <c r="C152" i="1"/>
  <c r="J152" i="1" s="1"/>
  <c r="C151" i="1"/>
  <c r="C149" i="1"/>
  <c r="L149" i="1" s="1"/>
  <c r="C148" i="1"/>
  <c r="J148" i="1" s="1"/>
  <c r="C147" i="1"/>
  <c r="C145" i="1"/>
  <c r="L145" i="1" s="1"/>
  <c r="C144" i="1"/>
  <c r="J144" i="1" s="1"/>
  <c r="C143" i="1"/>
  <c r="C142" i="1"/>
  <c r="J142" i="1" s="1"/>
  <c r="C141" i="1"/>
  <c r="C140" i="1"/>
  <c r="C139" i="1"/>
  <c r="C138" i="1"/>
  <c r="C137" i="1"/>
  <c r="C136" i="1"/>
  <c r="C135" i="1"/>
  <c r="C134" i="1"/>
  <c r="F153" i="1"/>
  <c r="C133" i="1"/>
  <c r="C128" i="1"/>
  <c r="L128" i="1" s="1"/>
  <c r="C127" i="1"/>
  <c r="J127" i="1" s="1"/>
  <c r="C126" i="1"/>
  <c r="C125" i="1"/>
  <c r="C124" i="1"/>
  <c r="J124" i="1" s="1"/>
  <c r="C123" i="1"/>
  <c r="C122" i="1"/>
  <c r="C121" i="1"/>
  <c r="L121" i="1" s="1"/>
  <c r="G117" i="1"/>
  <c r="E117" i="1"/>
  <c r="C109" i="1"/>
  <c r="C108" i="1"/>
  <c r="K108" i="1" s="1"/>
  <c r="C107" i="1"/>
  <c r="C106" i="1"/>
  <c r="C105" i="1"/>
  <c r="I105" i="1" s="1"/>
  <c r="C103" i="1"/>
  <c r="I103" i="1" s="1"/>
  <c r="C102" i="1"/>
  <c r="C101" i="1"/>
  <c r="I101" i="1" s="1"/>
  <c r="C99" i="1"/>
  <c r="K99" i="1" s="1"/>
  <c r="C98" i="1"/>
  <c r="I98" i="1" s="1"/>
  <c r="C81" i="1"/>
  <c r="C94" i="1" s="1"/>
  <c r="C77" i="1"/>
  <c r="C76" i="1"/>
  <c r="J76" i="1" s="1"/>
  <c r="C75" i="1"/>
  <c r="C74" i="1"/>
  <c r="C73" i="1"/>
  <c r="L73" i="1" s="1"/>
  <c r="C72" i="1"/>
  <c r="J72" i="1" s="1"/>
  <c r="C71" i="1"/>
  <c r="F78" i="1"/>
  <c r="C70" i="1"/>
  <c r="D78" i="1"/>
  <c r="C64" i="1"/>
  <c r="K64" i="1" s="1"/>
  <c r="C63" i="1"/>
  <c r="C62" i="1"/>
  <c r="K62" i="1" s="1"/>
  <c r="C60" i="1"/>
  <c r="C59" i="1"/>
  <c r="C58" i="1"/>
  <c r="K58" i="1" s="1"/>
  <c r="C57" i="1"/>
  <c r="G65" i="1"/>
  <c r="E65" i="1"/>
  <c r="C56" i="1"/>
  <c r="C51" i="1"/>
  <c r="I51" i="1" s="1"/>
  <c r="C50" i="1"/>
  <c r="C49" i="1"/>
  <c r="C48" i="1"/>
  <c r="K48" i="1" s="1"/>
  <c r="C47" i="1"/>
  <c r="I47" i="1" s="1"/>
  <c r="C45" i="1"/>
  <c r="I45" i="1" s="1"/>
  <c r="C44" i="1"/>
  <c r="C43" i="1"/>
  <c r="C42" i="1"/>
  <c r="K42" i="1" s="1"/>
  <c r="C41" i="1"/>
  <c r="I41" i="1" s="1"/>
  <c r="C40" i="1"/>
  <c r="C39" i="1"/>
  <c r="C37" i="1"/>
  <c r="C36" i="1"/>
  <c r="C35" i="1"/>
  <c r="I35" i="1" s="1"/>
  <c r="C34" i="1"/>
  <c r="G53" i="1"/>
  <c r="E53" i="1"/>
  <c r="C33" i="1"/>
  <c r="C28" i="1"/>
  <c r="I28" i="1" s="1"/>
  <c r="C26" i="1"/>
  <c r="C25" i="1"/>
  <c r="C24" i="1"/>
  <c r="C23" i="1"/>
  <c r="C22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I251" i="1" l="1"/>
  <c r="C259" i="1"/>
  <c r="I190" i="1"/>
  <c r="J190" i="1"/>
  <c r="K190" i="1"/>
  <c r="L190" i="1"/>
  <c r="L191" i="1"/>
  <c r="K191" i="1"/>
  <c r="I191" i="1"/>
  <c r="J191" i="1"/>
  <c r="I181" i="1"/>
  <c r="C194" i="1"/>
  <c r="D111" i="1"/>
  <c r="L133" i="1"/>
  <c r="K22" i="1"/>
  <c r="K17" i="1"/>
  <c r="C18" i="1"/>
  <c r="K251" i="1"/>
  <c r="E67" i="1"/>
  <c r="J271" i="1"/>
  <c r="J257" i="1"/>
  <c r="L24" i="1"/>
  <c r="K24" i="1"/>
  <c r="J24" i="1"/>
  <c r="I24" i="1"/>
  <c r="I23" i="1"/>
  <c r="J23" i="1"/>
  <c r="L23" i="1"/>
  <c r="K23" i="1"/>
  <c r="L25" i="1"/>
  <c r="J25" i="1"/>
  <c r="K25" i="1"/>
  <c r="I25" i="1"/>
  <c r="K75" i="1"/>
  <c r="J75" i="1"/>
  <c r="I75" i="1"/>
  <c r="L75" i="1"/>
  <c r="L26" i="1"/>
  <c r="J26" i="1"/>
  <c r="I26" i="1"/>
  <c r="K26" i="1"/>
  <c r="L17" i="1"/>
  <c r="L22" i="1"/>
  <c r="J34" i="1"/>
  <c r="I34" i="1"/>
  <c r="L34" i="1"/>
  <c r="C97" i="1"/>
  <c r="L107" i="1"/>
  <c r="K107" i="1"/>
  <c r="J107" i="1"/>
  <c r="L40" i="1"/>
  <c r="J40" i="1"/>
  <c r="I40" i="1"/>
  <c r="L43" i="1"/>
  <c r="K43" i="1"/>
  <c r="J43" i="1"/>
  <c r="L59" i="1"/>
  <c r="K59" i="1"/>
  <c r="J59" i="1"/>
  <c r="L60" i="1"/>
  <c r="J60" i="1"/>
  <c r="I60" i="1"/>
  <c r="K77" i="1"/>
  <c r="J77" i="1"/>
  <c r="I77" i="1"/>
  <c r="K139" i="1"/>
  <c r="J139" i="1"/>
  <c r="I139" i="1"/>
  <c r="L139" i="1"/>
  <c r="J50" i="1"/>
  <c r="I50" i="1"/>
  <c r="L50" i="1"/>
  <c r="G67" i="1"/>
  <c r="C29" i="1"/>
  <c r="L33" i="1"/>
  <c r="K33" i="1"/>
  <c r="J33" i="1"/>
  <c r="C46" i="1"/>
  <c r="L49" i="1"/>
  <c r="K49" i="1"/>
  <c r="J49" i="1"/>
  <c r="C61" i="1"/>
  <c r="C65" i="1" s="1"/>
  <c r="L63" i="1"/>
  <c r="K63" i="1"/>
  <c r="J63" i="1"/>
  <c r="I74" i="1"/>
  <c r="L74" i="1"/>
  <c r="K74" i="1"/>
  <c r="L37" i="1"/>
  <c r="K37" i="1"/>
  <c r="J37" i="1"/>
  <c r="L44" i="1"/>
  <c r="J44" i="1"/>
  <c r="I44" i="1"/>
  <c r="K71" i="1"/>
  <c r="J71" i="1"/>
  <c r="I71" i="1"/>
  <c r="L36" i="1"/>
  <c r="J36" i="1"/>
  <c r="I36" i="1"/>
  <c r="L39" i="1"/>
  <c r="K39" i="1"/>
  <c r="J39" i="1"/>
  <c r="K44" i="1"/>
  <c r="L56" i="1"/>
  <c r="K56" i="1"/>
  <c r="J56" i="1"/>
  <c r="L57" i="1"/>
  <c r="J57" i="1"/>
  <c r="I57" i="1"/>
  <c r="K60" i="1"/>
  <c r="K73" i="1"/>
  <c r="J73" i="1"/>
  <c r="I73" i="1"/>
  <c r="L81" i="1"/>
  <c r="K81" i="1"/>
  <c r="I81" i="1"/>
  <c r="L45" i="1"/>
  <c r="K45" i="1"/>
  <c r="J45" i="1"/>
  <c r="L28" i="1"/>
  <c r="K28" i="1"/>
  <c r="J28" i="1"/>
  <c r="K34" i="1"/>
  <c r="I17" i="1"/>
  <c r="I22" i="1"/>
  <c r="L35" i="1"/>
  <c r="K35" i="1"/>
  <c r="J35" i="1"/>
  <c r="K40" i="1"/>
  <c r="I43" i="1"/>
  <c r="L48" i="1"/>
  <c r="J48" i="1"/>
  <c r="I48" i="1"/>
  <c r="L51" i="1"/>
  <c r="K51" i="1"/>
  <c r="J51" i="1"/>
  <c r="F65" i="1"/>
  <c r="K57" i="1"/>
  <c r="I59" i="1"/>
  <c r="L71" i="1"/>
  <c r="J74" i="1"/>
  <c r="L76" i="1"/>
  <c r="K76" i="1"/>
  <c r="I76" i="1"/>
  <c r="K147" i="1"/>
  <c r="J147" i="1"/>
  <c r="I147" i="1"/>
  <c r="L147" i="1"/>
  <c r="F53" i="1"/>
  <c r="I37" i="1"/>
  <c r="L52" i="1"/>
  <c r="J52" i="1"/>
  <c r="I52" i="1"/>
  <c r="I70" i="1"/>
  <c r="C78" i="1"/>
  <c r="L70" i="1"/>
  <c r="K70" i="1"/>
  <c r="J17" i="1"/>
  <c r="C21" i="1"/>
  <c r="J22" i="1"/>
  <c r="I33" i="1"/>
  <c r="C38" i="1"/>
  <c r="L41" i="1"/>
  <c r="K41" i="1"/>
  <c r="J41" i="1"/>
  <c r="I49" i="1"/>
  <c r="I63" i="1"/>
  <c r="G78" i="1"/>
  <c r="G111" i="1" s="1"/>
  <c r="L77" i="1"/>
  <c r="J81" i="1"/>
  <c r="K123" i="1"/>
  <c r="J123" i="1"/>
  <c r="I123" i="1"/>
  <c r="L123" i="1"/>
  <c r="J42" i="1"/>
  <c r="I42" i="1"/>
  <c r="L42" i="1"/>
  <c r="K50" i="1"/>
  <c r="J58" i="1"/>
  <c r="I58" i="1"/>
  <c r="L58" i="1"/>
  <c r="I107" i="1"/>
  <c r="C27" i="1"/>
  <c r="K36" i="1"/>
  <c r="I39" i="1"/>
  <c r="L47" i="1"/>
  <c r="K47" i="1"/>
  <c r="J47" i="1"/>
  <c r="K52" i="1"/>
  <c r="I56" i="1"/>
  <c r="L62" i="1"/>
  <c r="J62" i="1"/>
  <c r="I62" i="1"/>
  <c r="J70" i="1"/>
  <c r="L72" i="1"/>
  <c r="K72" i="1"/>
  <c r="I72" i="1"/>
  <c r="E78" i="1"/>
  <c r="L98" i="1"/>
  <c r="K98" i="1"/>
  <c r="J98" i="1"/>
  <c r="J64" i="1"/>
  <c r="I64" i="1"/>
  <c r="L64" i="1"/>
  <c r="J108" i="1"/>
  <c r="I108" i="1"/>
  <c r="L108" i="1"/>
  <c r="G130" i="1"/>
  <c r="C104" i="1"/>
  <c r="D117" i="1"/>
  <c r="K135" i="1"/>
  <c r="J135" i="1"/>
  <c r="I135" i="1"/>
  <c r="L135" i="1"/>
  <c r="I160" i="1"/>
  <c r="L160" i="1"/>
  <c r="K160" i="1"/>
  <c r="L177" i="1"/>
  <c r="K177" i="1"/>
  <c r="J177" i="1"/>
  <c r="L106" i="1"/>
  <c r="J106" i="1"/>
  <c r="I106" i="1"/>
  <c r="L109" i="1"/>
  <c r="K109" i="1"/>
  <c r="J109" i="1"/>
  <c r="K125" i="1"/>
  <c r="I125" i="1"/>
  <c r="L125" i="1"/>
  <c r="I136" i="1"/>
  <c r="L136" i="1"/>
  <c r="K136" i="1"/>
  <c r="K137" i="1"/>
  <c r="J137" i="1"/>
  <c r="I137" i="1"/>
  <c r="L137" i="1"/>
  <c r="K156" i="1"/>
  <c r="J156" i="1"/>
  <c r="I156" i="1"/>
  <c r="L156" i="1"/>
  <c r="L122" i="1"/>
  <c r="K122" i="1"/>
  <c r="I122" i="1"/>
  <c r="K141" i="1"/>
  <c r="J141" i="1"/>
  <c r="I141" i="1"/>
  <c r="L102" i="1"/>
  <c r="J102" i="1"/>
  <c r="I102" i="1"/>
  <c r="L105" i="1"/>
  <c r="K105" i="1"/>
  <c r="J105" i="1"/>
  <c r="K106" i="1"/>
  <c r="K121" i="1"/>
  <c r="J121" i="1"/>
  <c r="I121" i="1"/>
  <c r="L138" i="1"/>
  <c r="K138" i="1"/>
  <c r="I138" i="1"/>
  <c r="J138" i="1"/>
  <c r="L141" i="1"/>
  <c r="K151" i="1"/>
  <c r="J151" i="1"/>
  <c r="I151" i="1"/>
  <c r="L151" i="1"/>
  <c r="J174" i="1"/>
  <c r="I174" i="1"/>
  <c r="L174" i="1"/>
  <c r="J99" i="1"/>
  <c r="I99" i="1"/>
  <c r="L99" i="1"/>
  <c r="L103" i="1"/>
  <c r="K103" i="1"/>
  <c r="J103" i="1"/>
  <c r="J160" i="1"/>
  <c r="I177" i="1"/>
  <c r="L101" i="1"/>
  <c r="K101" i="1"/>
  <c r="J101" i="1"/>
  <c r="K102" i="1"/>
  <c r="I109" i="1"/>
  <c r="C116" i="1"/>
  <c r="F117" i="1"/>
  <c r="J122" i="1"/>
  <c r="I124" i="1"/>
  <c r="L124" i="1"/>
  <c r="K124" i="1"/>
  <c r="J125" i="1"/>
  <c r="J136" i="1"/>
  <c r="I144" i="1"/>
  <c r="L144" i="1"/>
  <c r="K144" i="1"/>
  <c r="G165" i="1"/>
  <c r="K164" i="1"/>
  <c r="J164" i="1"/>
  <c r="I164" i="1"/>
  <c r="L164" i="1"/>
  <c r="I127" i="1"/>
  <c r="L127" i="1"/>
  <c r="K127" i="1"/>
  <c r="C150" i="1"/>
  <c r="C163" i="1"/>
  <c r="K126" i="1"/>
  <c r="J126" i="1"/>
  <c r="I126" i="1"/>
  <c r="L134" i="1"/>
  <c r="K134" i="1"/>
  <c r="I134" i="1"/>
  <c r="I140" i="1"/>
  <c r="L140" i="1"/>
  <c r="K140" i="1"/>
  <c r="K143" i="1"/>
  <c r="J143" i="1"/>
  <c r="I143" i="1"/>
  <c r="G153" i="1"/>
  <c r="I157" i="1"/>
  <c r="L157" i="1"/>
  <c r="K157" i="1"/>
  <c r="K159" i="1"/>
  <c r="J159" i="1"/>
  <c r="I159" i="1"/>
  <c r="C170" i="1"/>
  <c r="L173" i="1"/>
  <c r="K173" i="1"/>
  <c r="J173" i="1"/>
  <c r="C129" i="1"/>
  <c r="C130" i="1" s="1"/>
  <c r="K133" i="1"/>
  <c r="J133" i="1"/>
  <c r="I133" i="1"/>
  <c r="C146" i="1"/>
  <c r="K149" i="1"/>
  <c r="J149" i="1"/>
  <c r="I149" i="1"/>
  <c r="C161" i="1"/>
  <c r="C176" i="1"/>
  <c r="D178" i="1"/>
  <c r="L204" i="1"/>
  <c r="K204" i="1"/>
  <c r="J204" i="1"/>
  <c r="L205" i="1"/>
  <c r="J205" i="1"/>
  <c r="I205" i="1"/>
  <c r="D130" i="1"/>
  <c r="D167" i="1" s="1"/>
  <c r="K128" i="1"/>
  <c r="J128" i="1"/>
  <c r="I128" i="1"/>
  <c r="J134" i="1"/>
  <c r="L142" i="1"/>
  <c r="K142" i="1"/>
  <c r="I142" i="1"/>
  <c r="K145" i="1"/>
  <c r="J145" i="1"/>
  <c r="I145" i="1"/>
  <c r="I152" i="1"/>
  <c r="L152" i="1"/>
  <c r="K152" i="1"/>
  <c r="L158" i="1"/>
  <c r="K158" i="1"/>
  <c r="I158" i="1"/>
  <c r="L172" i="1"/>
  <c r="J172" i="1"/>
  <c r="I172" i="1"/>
  <c r="L175" i="1"/>
  <c r="K175" i="1"/>
  <c r="J175" i="1"/>
  <c r="C231" i="1"/>
  <c r="E232" i="1"/>
  <c r="E130" i="1"/>
  <c r="J140" i="1"/>
  <c r="I148" i="1"/>
  <c r="L148" i="1"/>
  <c r="K148" i="1"/>
  <c r="J157" i="1"/>
  <c r="I173" i="1"/>
  <c r="L181" i="1"/>
  <c r="K181" i="1"/>
  <c r="J181" i="1"/>
  <c r="F130" i="1"/>
  <c r="F167" i="1" s="1"/>
  <c r="L126" i="1"/>
  <c r="L143" i="1"/>
  <c r="L159" i="1"/>
  <c r="I162" i="1"/>
  <c r="L162" i="1"/>
  <c r="K162" i="1"/>
  <c r="L171" i="1"/>
  <c r="K171" i="1"/>
  <c r="J171" i="1"/>
  <c r="I204" i="1"/>
  <c r="K205" i="1"/>
  <c r="J193" i="1"/>
  <c r="I193" i="1"/>
  <c r="L193" i="1"/>
  <c r="F210" i="1"/>
  <c r="J203" i="1"/>
  <c r="I203" i="1"/>
  <c r="L203" i="1"/>
  <c r="D210" i="1"/>
  <c r="C201" i="1"/>
  <c r="L208" i="1"/>
  <c r="K208" i="1"/>
  <c r="J208" i="1"/>
  <c r="L192" i="1"/>
  <c r="K192" i="1"/>
  <c r="J192" i="1"/>
  <c r="J198" i="1"/>
  <c r="I198" i="1"/>
  <c r="L198" i="1"/>
  <c r="L206" i="1"/>
  <c r="K206" i="1"/>
  <c r="J206" i="1"/>
  <c r="K193" i="1"/>
  <c r="L202" i="1"/>
  <c r="K202" i="1"/>
  <c r="J202" i="1"/>
  <c r="K203" i="1"/>
  <c r="L247" i="1"/>
  <c r="K247" i="1"/>
  <c r="J247" i="1"/>
  <c r="I247" i="1"/>
  <c r="L199" i="1"/>
  <c r="K199" i="1"/>
  <c r="J199" i="1"/>
  <c r="I208" i="1"/>
  <c r="C209" i="1"/>
  <c r="I192" i="1"/>
  <c r="L197" i="1"/>
  <c r="K197" i="1"/>
  <c r="J197" i="1"/>
  <c r="K198" i="1"/>
  <c r="I206" i="1"/>
  <c r="C207" i="1"/>
  <c r="K225" i="1"/>
  <c r="J225" i="1"/>
  <c r="I225" i="1"/>
  <c r="C228" i="1"/>
  <c r="G242" i="1"/>
  <c r="C241" i="1"/>
  <c r="L244" i="1"/>
  <c r="K244" i="1"/>
  <c r="J244" i="1"/>
  <c r="I244" i="1"/>
  <c r="F234" i="1"/>
  <c r="G226" i="1"/>
  <c r="C224" i="1"/>
  <c r="C226" i="1" s="1"/>
  <c r="E242" i="1"/>
  <c r="F245" i="1"/>
  <c r="D229" i="1"/>
  <c r="D234" i="1" s="1"/>
  <c r="G232" i="1"/>
  <c r="C220" i="1"/>
  <c r="E221" i="1"/>
  <c r="L225" i="1"/>
  <c r="C245" i="1"/>
  <c r="D245" i="1"/>
  <c r="D261" i="1" s="1"/>
  <c r="L251" i="1"/>
  <c r="I268" i="1"/>
  <c r="L268" i="1"/>
  <c r="K268" i="1"/>
  <c r="C269" i="1"/>
  <c r="J268" i="1"/>
  <c r="K255" i="1"/>
  <c r="J255" i="1"/>
  <c r="I255" i="1"/>
  <c r="L255" i="1"/>
  <c r="C239" i="1"/>
  <c r="J251" i="1"/>
  <c r="L253" i="1"/>
  <c r="K253" i="1"/>
  <c r="J253" i="1"/>
  <c r="I253" i="1"/>
  <c r="I257" i="1"/>
  <c r="I271" i="1"/>
  <c r="K257" i="1"/>
  <c r="L274" i="1"/>
  <c r="K274" i="1"/>
  <c r="J274" i="1"/>
  <c r="I274" i="1"/>
  <c r="L286" i="1"/>
  <c r="K286" i="1"/>
  <c r="J286" i="1"/>
  <c r="I286" i="1"/>
  <c r="C272" i="1"/>
  <c r="L271" i="1"/>
  <c r="L284" i="1"/>
  <c r="K284" i="1"/>
  <c r="J284" i="1"/>
  <c r="I284" i="1"/>
  <c r="D272" i="1"/>
  <c r="D290" i="1" s="1"/>
  <c r="E272" i="1"/>
  <c r="E290" i="1" s="1"/>
  <c r="K282" i="1"/>
  <c r="J282" i="1"/>
  <c r="I282" i="1"/>
  <c r="L282" i="1"/>
  <c r="F272" i="1"/>
  <c r="F290" i="1" s="1"/>
  <c r="G272" i="1"/>
  <c r="G290" i="1" s="1"/>
  <c r="C276" i="1"/>
  <c r="C280" i="1"/>
  <c r="E261" i="1" l="1"/>
  <c r="C165" i="1"/>
  <c r="I165" i="1" s="1"/>
  <c r="C153" i="1"/>
  <c r="E111" i="1"/>
  <c r="C110" i="1"/>
  <c r="C53" i="1"/>
  <c r="C30" i="1"/>
  <c r="E167" i="1"/>
  <c r="L18" i="1"/>
  <c r="J18" i="1"/>
  <c r="K18" i="1"/>
  <c r="I18" i="1"/>
  <c r="G261" i="1"/>
  <c r="C210" i="1"/>
  <c r="L210" i="1" s="1"/>
  <c r="E234" i="1"/>
  <c r="G234" i="1"/>
  <c r="F261" i="1"/>
  <c r="J245" i="1"/>
  <c r="L245" i="1"/>
  <c r="K245" i="1"/>
  <c r="I245" i="1"/>
  <c r="K130" i="1"/>
  <c r="J130" i="1"/>
  <c r="I130" i="1"/>
  <c r="L130" i="1"/>
  <c r="L239" i="1"/>
  <c r="J239" i="1"/>
  <c r="I239" i="1"/>
  <c r="K239" i="1"/>
  <c r="L259" i="1"/>
  <c r="K259" i="1"/>
  <c r="J259" i="1"/>
  <c r="I259" i="1"/>
  <c r="C117" i="1"/>
  <c r="L116" i="1"/>
  <c r="J116" i="1"/>
  <c r="I116" i="1"/>
  <c r="K116" i="1"/>
  <c r="J29" i="1"/>
  <c r="I29" i="1"/>
  <c r="L29" i="1"/>
  <c r="K29" i="1"/>
  <c r="L209" i="1"/>
  <c r="J209" i="1"/>
  <c r="I209" i="1"/>
  <c r="K209" i="1"/>
  <c r="D212" i="1"/>
  <c r="D214" i="1" s="1"/>
  <c r="L176" i="1"/>
  <c r="J176" i="1"/>
  <c r="I176" i="1"/>
  <c r="K176" i="1"/>
  <c r="L146" i="1"/>
  <c r="K146" i="1"/>
  <c r="I146" i="1"/>
  <c r="J146" i="1"/>
  <c r="I78" i="1"/>
  <c r="L78" i="1"/>
  <c r="K78" i="1"/>
  <c r="J78" i="1"/>
  <c r="L65" i="1"/>
  <c r="K65" i="1"/>
  <c r="J65" i="1"/>
  <c r="I65" i="1"/>
  <c r="L97" i="1"/>
  <c r="K97" i="1"/>
  <c r="I97" i="1"/>
  <c r="J97" i="1"/>
  <c r="K269" i="1"/>
  <c r="J269" i="1"/>
  <c r="I269" i="1"/>
  <c r="L269" i="1"/>
  <c r="I241" i="1"/>
  <c r="L241" i="1"/>
  <c r="K241" i="1"/>
  <c r="C242" i="1"/>
  <c r="C261" i="1" s="1"/>
  <c r="J241" i="1"/>
  <c r="L201" i="1"/>
  <c r="J201" i="1"/>
  <c r="I201" i="1"/>
  <c r="K201" i="1"/>
  <c r="J38" i="1"/>
  <c r="I38" i="1"/>
  <c r="L38" i="1"/>
  <c r="K38" i="1"/>
  <c r="J46" i="1"/>
  <c r="I46" i="1"/>
  <c r="L46" i="1"/>
  <c r="K46" i="1"/>
  <c r="L228" i="1"/>
  <c r="K228" i="1"/>
  <c r="C229" i="1"/>
  <c r="J228" i="1"/>
  <c r="I228" i="1"/>
  <c r="F212" i="1"/>
  <c r="F214" i="1" s="1"/>
  <c r="L163" i="1"/>
  <c r="K163" i="1"/>
  <c r="I163" i="1"/>
  <c r="J163" i="1"/>
  <c r="J104" i="1"/>
  <c r="I104" i="1"/>
  <c r="L104" i="1"/>
  <c r="K104" i="1"/>
  <c r="L27" i="1"/>
  <c r="J27" i="1"/>
  <c r="I27" i="1"/>
  <c r="K27" i="1"/>
  <c r="J207" i="1"/>
  <c r="I207" i="1"/>
  <c r="L207" i="1"/>
  <c r="K207" i="1"/>
  <c r="L161" i="1"/>
  <c r="K161" i="1"/>
  <c r="I161" i="1"/>
  <c r="J161" i="1"/>
  <c r="L129" i="1"/>
  <c r="K129" i="1"/>
  <c r="I129" i="1"/>
  <c r="J129" i="1"/>
  <c r="L150" i="1"/>
  <c r="K150" i="1"/>
  <c r="I150" i="1"/>
  <c r="J150" i="1"/>
  <c r="G167" i="1"/>
  <c r="G212" i="1" s="1"/>
  <c r="G214" i="1" s="1"/>
  <c r="J276" i="1"/>
  <c r="I276" i="1"/>
  <c r="C277" i="1"/>
  <c r="L276" i="1"/>
  <c r="K276" i="1"/>
  <c r="L272" i="1"/>
  <c r="K272" i="1"/>
  <c r="J272" i="1"/>
  <c r="I272" i="1"/>
  <c r="J170" i="1"/>
  <c r="I170" i="1"/>
  <c r="C178" i="1"/>
  <c r="L170" i="1"/>
  <c r="K170" i="1"/>
  <c r="L21" i="1"/>
  <c r="J21" i="1"/>
  <c r="K21" i="1"/>
  <c r="I21" i="1"/>
  <c r="F67" i="1"/>
  <c r="F111" i="1" s="1"/>
  <c r="I280" i="1"/>
  <c r="L280" i="1"/>
  <c r="C288" i="1"/>
  <c r="K280" i="1"/>
  <c r="J280" i="1"/>
  <c r="L220" i="1"/>
  <c r="K220" i="1"/>
  <c r="J220" i="1"/>
  <c r="I220" i="1"/>
  <c r="C221" i="1"/>
  <c r="I224" i="1"/>
  <c r="L224" i="1"/>
  <c r="K224" i="1"/>
  <c r="J224" i="1"/>
  <c r="L231" i="1"/>
  <c r="K231" i="1"/>
  <c r="J231" i="1"/>
  <c r="I231" i="1"/>
  <c r="C232" i="1"/>
  <c r="J61" i="1"/>
  <c r="I61" i="1"/>
  <c r="L61" i="1"/>
  <c r="K61" i="1"/>
  <c r="I210" i="1" l="1"/>
  <c r="J210" i="1"/>
  <c r="K210" i="1"/>
  <c r="C67" i="1"/>
  <c r="C111" i="1" s="1"/>
  <c r="E212" i="1"/>
  <c r="E214" i="1" s="1"/>
  <c r="E216" i="1" s="1"/>
  <c r="E292" i="1" s="1"/>
  <c r="F216" i="1"/>
  <c r="F292" i="1" s="1"/>
  <c r="G216" i="1"/>
  <c r="G292" i="1" s="1"/>
  <c r="D216" i="1"/>
  <c r="D292" i="1" s="1"/>
  <c r="J165" i="1"/>
  <c r="K165" i="1"/>
  <c r="L165" i="1"/>
  <c r="I94" i="1"/>
  <c r="K153" i="1"/>
  <c r="J153" i="1"/>
  <c r="I153" i="1"/>
  <c r="L153" i="1"/>
  <c r="K226" i="1"/>
  <c r="I226" i="1"/>
  <c r="L226" i="1"/>
  <c r="J226" i="1"/>
  <c r="K242" i="1"/>
  <c r="I242" i="1"/>
  <c r="L242" i="1"/>
  <c r="J242" i="1"/>
  <c r="L277" i="1"/>
  <c r="K277" i="1"/>
  <c r="J277" i="1"/>
  <c r="I277" i="1"/>
  <c r="L110" i="1"/>
  <c r="J110" i="1"/>
  <c r="I110" i="1"/>
  <c r="K110" i="1"/>
  <c r="J288" i="1"/>
  <c r="I288" i="1"/>
  <c r="L288" i="1"/>
  <c r="K288" i="1"/>
  <c r="L178" i="1"/>
  <c r="K178" i="1"/>
  <c r="J178" i="1"/>
  <c r="I178" i="1"/>
  <c r="K221" i="1"/>
  <c r="J221" i="1"/>
  <c r="I221" i="1"/>
  <c r="C234" i="1"/>
  <c r="L221" i="1"/>
  <c r="L30" i="1"/>
  <c r="K30" i="1"/>
  <c r="J30" i="1"/>
  <c r="I30" i="1"/>
  <c r="C290" i="1"/>
  <c r="L117" i="1"/>
  <c r="K117" i="1"/>
  <c r="J117" i="1"/>
  <c r="I117" i="1"/>
  <c r="K232" i="1"/>
  <c r="J232" i="1"/>
  <c r="I232" i="1"/>
  <c r="L232" i="1"/>
  <c r="J229" i="1"/>
  <c r="L229" i="1"/>
  <c r="K229" i="1"/>
  <c r="I229" i="1"/>
  <c r="L53" i="1"/>
  <c r="K53" i="1"/>
  <c r="J53" i="1"/>
  <c r="I53" i="1"/>
  <c r="C167" i="1"/>
  <c r="L111" i="1" l="1"/>
  <c r="K111" i="1"/>
  <c r="J111" i="1"/>
  <c r="I111" i="1"/>
  <c r="K94" i="1"/>
  <c r="L94" i="1"/>
  <c r="J94" i="1"/>
  <c r="L67" i="1"/>
  <c r="K67" i="1"/>
  <c r="I67" i="1"/>
  <c r="J67" i="1"/>
  <c r="L194" i="1"/>
  <c r="K194" i="1"/>
  <c r="J194" i="1"/>
  <c r="I194" i="1"/>
  <c r="C212" i="1"/>
  <c r="I261" i="1"/>
  <c r="L261" i="1"/>
  <c r="K261" i="1"/>
  <c r="J261" i="1"/>
  <c r="L167" i="1"/>
  <c r="J167" i="1"/>
  <c r="I167" i="1"/>
  <c r="K167" i="1"/>
  <c r="J234" i="1"/>
  <c r="L234" i="1"/>
  <c r="K234" i="1"/>
  <c r="I234" i="1"/>
  <c r="L290" i="1"/>
  <c r="K290" i="1"/>
  <c r="J290" i="1"/>
  <c r="I290" i="1"/>
  <c r="I212" i="1" l="1"/>
  <c r="C214" i="1"/>
  <c r="L212" i="1"/>
  <c r="K212" i="1"/>
  <c r="J212" i="1"/>
  <c r="L214" i="1" l="1"/>
  <c r="J214" i="1"/>
  <c r="I214" i="1"/>
  <c r="K214" i="1"/>
  <c r="C216" i="1"/>
  <c r="C292" i="1" s="1"/>
  <c r="K216" i="1" l="1"/>
  <c r="J216" i="1"/>
  <c r="I216" i="1"/>
  <c r="L216" i="1"/>
  <c r="L292" i="1" l="1"/>
  <c r="K292" i="1"/>
  <c r="J292" i="1"/>
  <c r="I292" i="1"/>
</calcChain>
</file>

<file path=xl/sharedStrings.xml><?xml version="1.0" encoding="utf-8"?>
<sst xmlns="http://schemas.openxmlformats.org/spreadsheetml/2006/main" count="257" uniqueCount="185">
  <si>
    <t>EL PASO ELECTRIC COMPANY</t>
  </si>
  <si>
    <t>FUNCTION $</t>
  </si>
  <si>
    <t>FUNCTION %</t>
  </si>
  <si>
    <t>Line</t>
  </si>
  <si>
    <t>No.</t>
  </si>
  <si>
    <t>Description</t>
  </si>
  <si>
    <t>Total</t>
  </si>
  <si>
    <t>Production</t>
  </si>
  <si>
    <t>Transmission</t>
  </si>
  <si>
    <t>Distribution</t>
  </si>
  <si>
    <t>Customer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</si>
  <si>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</si>
  <si>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</si>
  <si>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</si>
  <si>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</si>
  <si>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</si>
  <si>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</si>
  <si>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</si>
  <si>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</si>
  <si>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</si>
  <si>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PLANT IN SERVICE</t>
  </si>
  <si>
    <t>A101 &amp; 106 Plant In Service</t>
  </si>
  <si>
    <t>Intangible Plant</t>
  </si>
  <si>
    <t xml:space="preserve">     303 Miscellaneous Intangible Plant</t>
  </si>
  <si>
    <t xml:space="preserve">        Total Intangible Plant</t>
  </si>
  <si>
    <t>Steam Production</t>
  </si>
  <si>
    <t xml:space="preserve">     310 Land &amp; Land Rights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</si>
  <si>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</si>
  <si>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</si>
  <si>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</si>
  <si>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</si>
  <si>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</si>
  <si>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</si>
  <si>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317 Asset Retirement Costs - Steam</t>
  </si>
  <si>
    <t xml:space="preserve">     Other Production Plant Adjustments</t>
  </si>
  <si>
    <t xml:space="preserve">        Total Steam Production</t>
  </si>
  <si>
    <t>Nuclear Production</t>
  </si>
  <si>
    <t xml:space="preserve">     303 Misc. Intangible Plant</t>
  </si>
  <si>
    <t xml:space="preserve">     320 Land &amp; Land Rights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</si>
  <si>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</si>
  <si>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</si>
  <si>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</si>
  <si>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</si>
  <si>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</si>
  <si>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326 Asset Retirement Costs - Nuclear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</si>
  <si>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</si>
  <si>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</si>
  <si>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</si>
  <si>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</si>
  <si>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Computer Equipment</t>
  </si>
  <si>
    <t xml:space="preserve">     392 Transportation Equipment</t>
  </si>
  <si>
    <t xml:space="preserve">     393 Stores Equip</t>
  </si>
  <si>
    <t xml:space="preserve">     394 Tools Shop and Garage Equip</t>
  </si>
  <si>
    <t xml:space="preserve">     396 Power Operated Equipment</t>
  </si>
  <si>
    <t xml:space="preserve">     397 Communication Equipment</t>
  </si>
  <si>
    <t xml:space="preserve">     398 Misc Equipment</t>
  </si>
  <si>
    <t xml:space="preserve">     Nuclear Production Plant Adjustments</t>
  </si>
  <si>
    <t xml:space="preserve">        Total Nuclear Production</t>
  </si>
  <si>
    <t>Other Production</t>
  </si>
  <si>
    <t xml:space="preserve">     340 Land &amp; Land Rights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</si>
  <si>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</si>
  <si>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</si>
  <si>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</si>
  <si>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</si>
  <si>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</si>
  <si>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</si>
  <si>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347 Asset Retirement Costs - Other</t>
  </si>
  <si>
    <t xml:space="preserve">     Other Plant Adjustments</t>
  </si>
  <si>
    <t xml:space="preserve">        Total Other Production</t>
  </si>
  <si>
    <t xml:space="preserve">            Total Production Plant</t>
  </si>
  <si>
    <t>Transmission Plant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</si>
  <si>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</si>
  <si>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</si>
  <si>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</si>
  <si>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Transmission Plant Adjustments</t>
  </si>
  <si>
    <t xml:space="preserve">            Total Transmission Plant</t>
  </si>
  <si>
    <t>Distribution Plant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</si>
  <si>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</si>
  <si>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</si>
  <si>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</si>
  <si>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</t>
  </si>
  <si>
    <t xml:space="preserve">     365 O.H. Conductors &amp; Devices</t>
  </si>
  <si>
    <t xml:space="preserve">     366 Underground Conduits</t>
  </si>
  <si>
    <t xml:space="preserve">     367 U.G. Conductors &amp; Devices</t>
  </si>
  <si>
    <t xml:space="preserve">     368 Line Transformers</t>
  </si>
  <si>
    <t xml:space="preserve">     369 Services</t>
  </si>
  <si>
    <t xml:space="preserve">     370 Meters</t>
  </si>
  <si>
    <t xml:space="preserve">     371 Install. on Customer Prem.</t>
  </si>
  <si>
    <t xml:space="preserve">     373 Street Lights</t>
  </si>
  <si>
    <t xml:space="preserve">     Distribution Plant Adjustment</t>
  </si>
  <si>
    <t xml:space="preserve">           Total Distribution Plant</t>
  </si>
  <si>
    <t>General Plant</t>
  </si>
  <si>
    <t xml:space="preserve">     389 Land and Land Rights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</si>
  <si>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</si>
  <si>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</si>
  <si>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</si>
  <si>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</si>
  <si>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</si>
  <si>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398 Misc. Equipment</t>
  </si>
  <si>
    <t xml:space="preserve">     399 Asset Retirement</t>
  </si>
  <si>
    <t xml:space="preserve">     General Plant Adjustment</t>
  </si>
  <si>
    <t xml:space="preserve">        Total General Plant</t>
  </si>
  <si>
    <t xml:space="preserve">            Total Plant in Service</t>
  </si>
  <si>
    <t>ACCUM PROVISION FOR DEPREC &amp; AMORT</t>
  </si>
  <si>
    <t>111 Accum. Prov. For Amortization</t>
  </si>
  <si>
    <t xml:space="preserve">     303 Misc. Intangible</t>
  </si>
  <si>
    <t xml:space="preserve">        Total A111 Accum. Prov. For Amortization</t>
  </si>
  <si>
    <t>108 Accum. Prov. For Depreciation</t>
  </si>
  <si>
    <t>Steam Production Accum. Depr.</t>
  </si>
  <si>
    <t xml:space="preserve">     Steam Production Accum Depr. Adjustments</t>
  </si>
  <si>
    <t xml:space="preserve">        Total Steam Production Accum. Depr.</t>
  </si>
  <si>
    <t>Nuclear Production Accum. Depr.</t>
  </si>
  <si>
    <t xml:space="preserve">     303 Misc. Intangible plant</t>
  </si>
  <si>
    <t xml:space="preserve">     393 Stores Equipment</t>
  </si>
  <si>
    <t xml:space="preserve">     Nuclear Production Accum Depr. Adjustments</t>
  </si>
  <si>
    <t xml:space="preserve">        Total Nuclear Production Accum. Depr.</t>
  </si>
  <si>
    <t>Other Production Accum. Depr.</t>
  </si>
  <si>
    <t xml:space="preserve">     340 Land and Land Rights</t>
  </si>
  <si>
    <t xml:space="preserve">     Other Production Accum Depr. Adjustments</t>
  </si>
  <si>
    <t xml:space="preserve">        Total Other Production Accum. Depr.</t>
  </si>
  <si>
    <t xml:space="preserve">   Total Production Accumulated Depreciation</t>
  </si>
  <si>
    <t>Transmission Plant Accum. Depr.</t>
  </si>
  <si>
    <t xml:space="preserve">     Transmission Accum Depr. Adjustments</t>
  </si>
  <si>
    <t xml:space="preserve">            Total Transmission Plant Accum. Depr.</t>
  </si>
  <si>
    <t>Distribution Plant Accum. Depr.</t>
  </si>
  <si>
    <t xml:space="preserve">     360 Land Rights</t>
  </si>
  <si>
    <t xml:space="preserve">     364 Poles, Towers and Fixtures</t>
  </si>
  <si>
    <t xml:space="preserve">     365 O.H. Conductors and Devices</t>
  </si>
  <si>
    <t xml:space="preserve">     366 U.G. Conduits</t>
  </si>
  <si>
    <t xml:space="preserve">     367 U.G. Conductors and Devices</t>
  </si>
  <si>
    <t xml:space="preserve">     373 Street Lighting</t>
  </si>
  <si>
    <t xml:space="preserve">     Distribution Accum Depr. Adjustment</t>
  </si>
  <si>
    <t xml:space="preserve">        Total Distribution Plant Accum. Depr.</t>
  </si>
  <si>
    <t>General Plant Accum. Depr.</t>
  </si>
  <si>
    <t xml:space="preserve">     General Accum Depr. Adjustment</t>
  </si>
  <si>
    <t xml:space="preserve">        Total General Plant Accum. Depr.</t>
  </si>
  <si>
    <t xml:space="preserve">        Total A108 Accum. Prov. For Depreciation</t>
  </si>
  <si>
    <t xml:space="preserve">         Total Accum. Deprec. &amp; Amort. (A108 &amp; A111)</t>
  </si>
  <si>
    <t xml:space="preserve">              Net Plant in Service</t>
  </si>
  <si>
    <t>ADDITIONS TO RATE BASE - WORKING CAPITAL</t>
  </si>
  <si>
    <t>Cash Allowance-Working Capital</t>
  </si>
  <si>
    <t xml:space="preserve">        Total CWC</t>
  </si>
  <si>
    <t>151 Fuel Inventory</t>
  </si>
  <si>
    <t xml:space="preserve">     Fuel Inventory</t>
  </si>
  <si>
    <t xml:space="preserve">     Fuel Inventory - Allowance</t>
  </si>
  <si>
    <t xml:space="preserve">        Total A151 Fuel Inventory</t>
  </si>
  <si>
    <t>154 Materials</t>
  </si>
  <si>
    <t xml:space="preserve">        Total A154 Materials</t>
  </si>
  <si>
    <t>165 Prepayments</t>
  </si>
  <si>
    <t xml:space="preserve">        A165 Total Prepayments</t>
  </si>
  <si>
    <t xml:space="preserve">            Total Working Capital</t>
  </si>
  <si>
    <t>ADDITIONS TO RATE BASE</t>
  </si>
  <si>
    <t>Additions to Rate Base</t>
  </si>
  <si>
    <t>Coal Reclamation Asset</t>
  </si>
  <si>
    <t>Other Regulatory Assets</t>
  </si>
  <si>
    <t xml:space="preserve">            Total Other Regulatory Assets</t>
  </si>
  <si>
    <t>Misc. Deferred Debits</t>
  </si>
  <si>
    <t xml:space="preserve">            Total Misc. Deferred Debits</t>
  </si>
  <si>
    <t>Nuclear Fuel</t>
  </si>
  <si>
    <t xml:space="preserve">     Tax Regulatory Assets</t>
  </si>
  <si>
    <t>ADIT - Ratebase - Federal</t>
  </si>
  <si>
    <t>ADIT - Ratebase - State</t>
  </si>
  <si>
    <t>FAS109 Incremental Bal - Federal</t>
  </si>
  <si>
    <t>FAS109 Incremental Bal - State</t>
  </si>
  <si>
    <t>Total Tax Regulatory Assets</t>
  </si>
  <si>
    <t xml:space="preserve">        Total Additions to Rate Base</t>
  </si>
  <si>
    <t>DEDUCTIONS TO RATE BASE</t>
  </si>
  <si>
    <t>Deductions to Rate Base</t>
  </si>
  <si>
    <t xml:space="preserve">    Customer Deposits</t>
  </si>
  <si>
    <t xml:space="preserve">             Total Customer Deposits</t>
  </si>
  <si>
    <t xml:space="preserve">     Customers Advances For Const.</t>
  </si>
  <si>
    <t xml:space="preserve">             Total Customer Advances for Construction</t>
  </si>
  <si>
    <t xml:space="preserve">     Coal Reclamation Liability</t>
  </si>
  <si>
    <t xml:space="preserve">     Other Regulatory Liabilities</t>
  </si>
  <si>
    <t xml:space="preserve">             Total Other Reg Liabilities</t>
  </si>
  <si>
    <t xml:space="preserve">     Tax Regulaotry Liability</t>
  </si>
  <si>
    <t>Total Tax Regulatory Liabilities</t>
  </si>
  <si>
    <t xml:space="preserve">        Total Other Deductions</t>
  </si>
  <si>
    <t xml:space="preserve">            Total Rate Base</t>
  </si>
  <si>
    <t>Test Year</t>
  </si>
  <si>
    <t>Amounts may not add or tie to other schedules or workpapers due to rounding.</t>
  </si>
  <si>
    <t>2021 TEXAS RATE CASE FILING</t>
  </si>
  <si>
    <t>RATE BASE SUMMARY BY FUNCTION</t>
  </si>
  <si>
    <t>FOR THE TEST YEAR ENDED DECEMBER 31, 2020</t>
  </si>
  <si>
    <t xml:space="preserve">     391.1 Computer Equip.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</si>
</sst>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Fill="1" applyAlignment="1">
      <alignment horizontal="left"/>
    </xf>
    <xf numFmtId="37" fontId="2" fillId="0" borderId="0" xfId="3" applyFont="1" applyFill="1" applyBorder="1" applyProtection="1">
      <protection locked="0"/>
    </xf>
    <xf numFmtId="0" fontId="2" fillId="0" borderId="0" xfId="0" applyFont="1" applyFill="1" applyBorder="1"/>
    <xf numFmtId="0" fontId="2" fillId="0" borderId="0" xfId="0" applyFont="1" applyFill="1"/>
    <xf numFmtId="37" fontId="2" fillId="0" borderId="0" xfId="3" applyFont="1" applyFill="1" applyProtection="1">
      <protection locked="0"/>
    </xf>
    <xf numFmtId="0" fontId="2" fillId="0" borderId="0" xfId="0" applyFont="1" applyFill="1" applyBorder="1" applyAlignment="1">
      <alignment horizontal="left"/>
    </xf>
    <xf numFmtId="164" fontId="2" fillId="0" borderId="0" xfId="3" applyNumberFormat="1" applyFont="1" applyFill="1" applyProtection="1">
      <protection locked="0"/>
    </xf>
    <xf numFmtId="37" fontId="2" fillId="0" borderId="0" xfId="3" applyFont="1" applyFill="1" applyBorder="1" applyAlignment="1" applyProtection="1">
      <alignment horizontal="left" vertical="top"/>
      <protection locked="0"/>
    </xf>
    <xf numFmtId="37" fontId="2" fillId="0" borderId="0" xfId="3" applyFont="1" applyFill="1" applyBorder="1" applyAlignment="1" applyProtection="1">
      <alignment horizontal="center"/>
      <protection locked="0"/>
    </xf>
    <xf numFmtId="164" fontId="2" fillId="0" borderId="0" xfId="3" applyNumberFormat="1" applyFont="1" applyFill="1" applyAlignment="1" applyProtection="1">
      <alignment horizontal="center"/>
      <protection locked="0"/>
    </xf>
    <xf numFmtId="0" fontId="2" fillId="0" borderId="1" xfId="3" applyNumberFormat="1" applyFont="1" applyFill="1" applyBorder="1" applyAlignment="1" applyProtection="1">
      <alignment horizontal="centerContinuous"/>
      <protection locked="0"/>
    </xf>
    <xf numFmtId="164" fontId="2" fillId="0" borderId="1" xfId="3" applyNumberFormat="1" applyFont="1" applyFill="1" applyBorder="1" applyAlignment="1" applyProtection="1">
      <alignment horizontal="centerContinuous"/>
      <protection locked="0"/>
    </xf>
    <xf numFmtId="37" fontId="2" fillId="0" borderId="1" xfId="3" applyFont="1" applyFill="1" applyBorder="1" applyAlignment="1" applyProtection="1">
      <alignment horizontal="centerContinuous"/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1" xfId="3" applyFont="1" applyFill="1" applyBorder="1" applyAlignment="1" applyProtection="1">
      <alignment horizontal="center" vertical="center"/>
      <protection locked="0"/>
    </xf>
    <xf numFmtId="164" fontId="2" fillId="0" borderId="1" xfId="3" applyNumberFormat="1" applyFont="1" applyFill="1" applyBorder="1" applyAlignment="1" applyProtection="1">
      <alignment horizontal="center" vertical="center"/>
      <protection locked="0"/>
    </xf>
    <xf numFmtId="164" fontId="2" fillId="0" borderId="0" xfId="3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2" xfId="3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>
      <alignment horizontal="center"/>
    </xf>
    <xf numFmtId="37" fontId="2" fillId="0" borderId="0" xfId="3" applyFont="1" applyFill="1" applyBorder="1"/>
    <xf numFmtId="164" fontId="2" fillId="0" borderId="0" xfId="3" applyNumberFormat="1" applyFont="1" applyFill="1"/>
    <xf numFmtId="37" fontId="2" fillId="0" borderId="0" xfId="3" applyFont="1" applyFill="1" applyBorder="1" applyAlignment="1">
      <alignment horizontal="center"/>
    </xf>
    <xf numFmtId="37" fontId="2" fillId="0" borderId="0" xfId="3" quotePrefix="1" applyFont="1" applyFill="1" applyBorder="1" applyAlignment="1">
      <alignment horizontal="center"/>
    </xf>
    <xf numFmtId="37" fontId="2" fillId="0" borderId="0" xfId="3" applyNumberFormat="1" applyFont="1" applyFill="1"/>
    <xf numFmtId="37" fontId="2" fillId="0" borderId="0" xfId="5" applyNumberFormat="1" applyFont="1" applyFill="1"/>
    <xf numFmtId="0" fontId="2" fillId="0" borderId="0" xfId="0" quotePrefix="1" applyFont="1" applyFill="1" applyBorder="1" applyAlignment="1">
      <alignment horizontal="left"/>
    </xf>
    <xf numFmtId="0" fontId="2" fillId="0" borderId="0" xfId="5" applyFont="1" applyFill="1" applyBorder="1" applyProtection="1">
      <protection locked="0"/>
    </xf>
    <xf numFmtId="37" fontId="2" fillId="0" borderId="0" xfId="5" applyNumberFormat="1" applyFont="1" applyFill="1" applyBorder="1" applyProtection="1">
      <protection locked="0"/>
    </xf>
    <xf numFmtId="37" fontId="2" fillId="0" borderId="0" xfId="0" quotePrefix="1" applyNumberFormat="1" applyFont="1" applyFill="1" applyBorder="1" applyAlignment="1" applyProtection="1">
      <alignment horizontal="left"/>
      <protection locked="0"/>
    </xf>
    <xf numFmtId="10" fontId="2" fillId="0" borderId="0" xfId="2" applyNumberFormat="1" applyFont="1" applyFill="1"/>
    <xf numFmtId="37" fontId="2" fillId="0" borderId="0" xfId="0" applyNumberFormat="1" applyFont="1" applyFill="1" applyBorder="1" applyAlignment="1" applyProtection="1">
      <alignment horizontal="left"/>
      <protection locked="0"/>
    </xf>
    <xf numFmtId="37" fontId="2" fillId="0" borderId="0" xfId="0" quotePrefix="1" applyNumberFormat="1" applyFont="1" applyFill="1" applyBorder="1" applyAlignment="1">
      <alignment horizontal="left"/>
    </xf>
    <xf numFmtId="37" fontId="2" fillId="0" borderId="0" xfId="5" quotePrefix="1" applyNumberFormat="1" applyFont="1" applyFill="1" applyBorder="1" applyAlignment="1" applyProtection="1">
      <alignment horizontal="left"/>
      <protection locked="0"/>
    </xf>
    <xf numFmtId="0" fontId="2" fillId="0" borderId="0" xfId="5" applyFont="1" applyFill="1" applyBorder="1"/>
    <xf numFmtId="37" fontId="2" fillId="0" borderId="0" xfId="3" applyFont="1" applyFill="1"/>
    <xf numFmtId="37" fontId="2" fillId="0" borderId="0" xfId="5" applyNumberFormat="1" applyFont="1" applyFill="1" applyBorder="1" applyAlignment="1" applyProtection="1">
      <alignment horizontal="left"/>
      <protection locked="0"/>
    </xf>
    <xf numFmtId="37" fontId="2" fillId="0" borderId="0" xfId="0" applyNumberFormat="1" applyFont="1" applyFill="1" applyBorder="1" applyProtection="1">
      <protection locked="0"/>
    </xf>
    <xf numFmtId="37" fontId="2" fillId="0" borderId="0" xfId="5" quotePrefix="1" applyNumberFormat="1" applyFont="1" applyFill="1" applyBorder="1" applyAlignment="1">
      <alignment horizontal="left"/>
    </xf>
    <xf numFmtId="0" fontId="2" fillId="0" borderId="0" xfId="5" quotePrefix="1" applyFont="1" applyFill="1" applyBorder="1" applyAlignment="1" applyProtection="1">
      <protection locked="0"/>
    </xf>
    <xf numFmtId="0" fontId="2" fillId="0" borderId="0" xfId="5" quotePrefix="1" applyFont="1" applyFill="1" applyBorder="1" applyAlignment="1" applyProtection="1">
      <alignment horizontal="center"/>
      <protection locked="0"/>
    </xf>
    <xf numFmtId="37" fontId="2" fillId="0" borderId="0" xfId="3" quotePrefix="1" applyFont="1" applyFill="1" applyBorder="1" applyAlignment="1">
      <alignment horizontal="left"/>
    </xf>
    <xf numFmtId="0" fontId="2" fillId="0" borderId="0" xfId="5" quotePrefix="1" applyFont="1" applyFill="1" applyBorder="1" applyAlignment="1" applyProtection="1">
      <alignment horizontal="left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quotePrefix="1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37" fontId="2" fillId="0" borderId="0" xfId="5" quotePrefix="1" applyNumberFormat="1" applyFont="1" applyFill="1" applyBorder="1" applyAlignment="1" applyProtection="1">
      <alignment horizontal="center"/>
      <protection locked="0"/>
    </xf>
    <xf numFmtId="37" fontId="2" fillId="0" borderId="0" xfId="5" quotePrefix="1" applyNumberFormat="1" applyFont="1" applyFill="1" applyBorder="1" applyAlignment="1" applyProtection="1">
      <protection locked="0"/>
    </xf>
    <xf numFmtId="37" fontId="2" fillId="0" borderId="0" xfId="3" applyFont="1" applyFill="1" applyBorder="1" applyAlignment="1">
      <alignment horizontal="left" indent="2"/>
    </xf>
    <xf numFmtId="37" fontId="2" fillId="0" borderId="0" xfId="0" quotePrefix="1" applyNumberFormat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left" indent="2"/>
    </xf>
    <xf numFmtId="0" fontId="2" fillId="0" borderId="0" xfId="0" quotePrefix="1" applyFont="1" applyFill="1" applyAlignment="1" applyProtection="1">
      <alignment horizontal="left"/>
      <protection locked="0"/>
    </xf>
    <xf numFmtId="0" fontId="2" fillId="0" borderId="0" xfId="0" quotePrefix="1" applyFont="1" applyFill="1" applyBorder="1" applyAlignment="1" applyProtection="1">
      <alignment horizontal="left" indent="5"/>
      <protection locked="0"/>
    </xf>
    <xf numFmtId="165" fontId="2" fillId="0" borderId="0" xfId="1" applyNumberFormat="1" applyFont="1" applyFill="1"/>
    <xf numFmtId="44" fontId="2" fillId="0" borderId="0" xfId="0" applyNumberFormat="1" applyFont="1" applyFill="1"/>
    <xf numFmtId="0" fontId="2" fillId="0" borderId="0" xfId="0" quotePrefix="1" applyFont="1" applyFill="1" applyBorder="1"/>
    <xf numFmtId="0" fontId="2" fillId="0" borderId="0" xfId="4" applyFont="1" applyFill="1"/>
    <xf numFmtId="0" fontId="2" fillId="0" borderId="0" xfId="0" applyFont="1" applyAlignment="1" applyProtection="1">
      <alignment horizontal="left" indent="3"/>
      <protection locked="0"/>
    </xf>
    <xf numFmtId="0" fontId="2" fillId="0" borderId="0" xfId="0" applyFont="1" applyFill="1" applyBorder="1" applyAlignment="1" applyProtection="1">
      <alignment horizontal="left" indent="3"/>
      <protection locked="0"/>
    </xf>
    <xf numFmtId="0" fontId="2" fillId="0" borderId="0" xfId="0" applyFont="1" applyFill="1" applyBorder="1" applyAlignment="1" applyProtection="1">
      <alignment horizontal="left" indent="5"/>
      <protection locked="0"/>
    </xf>
    <xf numFmtId="0" fontId="4" fillId="0" borderId="0" xfId="0" applyFont="1" applyAlignment="1">
      <alignment horizontal="right" vertical="center"/>
    </xf>
  </cellXfs>
  <cellStyles count="10">
    <cellStyle name="Comma 10" xfId="8" xr:uid="{FF5CAD62-1536-4AB9-9EE9-D9DD20BEDBCF}"/>
    <cellStyle name="Comma 4" xfId="9" xr:uid="{11648BB5-4014-47ED-BCBF-D9200A24EC0F}"/>
    <cellStyle name="Currency" xfId="1" builtinId="4"/>
    <cellStyle name="Normal" xfId="0" builtinId="0"/>
    <cellStyle name="Normal 2 16 35" xfId="6" xr:uid="{4C1319F3-6CB1-4611-88A6-4E4C72449A19}"/>
    <cellStyle name="Normal 4" xfId="7" xr:uid="{DA92BD71-E797-4916-A21B-C830E0B1697B}"/>
    <cellStyle name="Normal 6" xfId="4" xr:uid="{040AD5AC-A484-4963-B780-45B81F5A2897}"/>
    <cellStyle name="Normal_AECUBIP" xfId="3" xr:uid="{054D2C58-5774-4F99-ACCA-316C4BD9D36A}"/>
    <cellStyle name="Normal_El Paso NM Class COS 12-31-05 MAC" xfId="5" xr:uid="{F6AED7DF-47DA-45E7-8E49-CB333CD18986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9FAEA-E799-403D-AB8B-B7AAF51338ED}">
  <dimension ref="A1:M298"/>
  <sheetViews>
    <sheetView tabSelected="1" zoomScaleNormal="100" workbookViewId="0">
      <pane ySplit="11" topLeftCell="A12" activePane="bottomLeft" state="frozen"/>
      <selection pane="bottomLeft" activeCell="M1" sqref="M1:M4"/>
    </sheetView>
  </sheetViews>
  <sheetFormatPr defaultRowHeight="12.75" x14ac:dyDescent="0.2"/>
  <cols>
    <col min="1" max="1" width="6.140625" style="3" customWidth="1"/>
    <col min="2" max="2" width="41" style="3" customWidth="1"/>
    <col min="3" max="3" width="14" style="4" bestFit="1" customWidth="1"/>
    <col min="4" max="7" width="13.42578125" style="4" customWidth="1"/>
    <col min="8" max="8" width="2.85546875" style="4" customWidth="1"/>
    <col min="9" max="9" width="11.7109375" style="4" customWidth="1"/>
    <col min="10" max="10" width="12.85546875" style="4" customWidth="1"/>
    <col min="11" max="11" width="11.85546875" style="4" customWidth="1"/>
    <col min="12" max="12" width="10.5703125" style="4" customWidth="1"/>
    <col min="13" max="16384" width="9.140625" style="4"/>
  </cols>
  <sheetData>
    <row r="1" spans="1:13" x14ac:dyDescent="0.2">
      <c r="A1" s="1" t="s">
        <v>0</v>
      </c>
      <c r="B1" s="2"/>
      <c r="C1" s="59"/>
      <c r="D1" s="59"/>
      <c r="E1" s="59"/>
      <c r="F1" s="59"/>
      <c r="G1" s="59"/>
      <c r="M1" s="63"/>
    </row>
    <row r="2" spans="1:13" x14ac:dyDescent="0.2">
      <c r="A2" s="1" t="s">
        <v>181</v>
      </c>
      <c r="B2" s="2"/>
      <c r="C2" s="5"/>
      <c r="D2" s="5"/>
      <c r="E2" s="5"/>
      <c r="F2" s="5"/>
      <c r="G2" s="5"/>
      <c r="M2" s="63"/>
    </row>
    <row r="3" spans="1:13" x14ac:dyDescent="0.2">
      <c r="A3" s="6" t="s">
        <v>182</v>
      </c>
      <c r="B3" s="2"/>
      <c r="C3" s="5"/>
      <c r="D3" s="5"/>
      <c r="E3" s="5"/>
      <c r="F3" s="5"/>
      <c r="G3" s="5"/>
      <c r="M3" s="63"/>
    </row>
    <row r="4" spans="1:13" x14ac:dyDescent="0.2">
      <c r="A4" s="1" t="s">
        <v>183</v>
      </c>
      <c r="B4" s="2"/>
      <c r="C4" s="7"/>
      <c r="D4" s="7"/>
      <c r="E4" s="7"/>
      <c r="F4" s="7"/>
      <c r="G4" s="7"/>
      <c r="M4" s="63"/>
    </row>
    <row r="5" spans="1:13" x14ac:dyDescent="0.2">
      <c r="A5" s="6"/>
      <c r="B5" s="2"/>
      <c r="C5" s="7"/>
      <c r="D5" s="7"/>
      <c r="E5" s="7"/>
      <c r="F5" s="7"/>
      <c r="G5" s="7"/>
      <c r="M5" s="63"/>
    </row>
    <row r="6" spans="1:13" x14ac:dyDescent="0.2">
      <c r="A6" s="6"/>
      <c r="B6" s="2"/>
      <c r="C6" s="7"/>
      <c r="D6" s="7"/>
      <c r="E6" s="7"/>
      <c r="F6" s="7"/>
      <c r="G6" s="7"/>
      <c r="M6" s="63"/>
    </row>
    <row r="7" spans="1:13" x14ac:dyDescent="0.2">
      <c r="A7" s="6"/>
      <c r="B7" s="2"/>
      <c r="C7" s="7"/>
      <c r="D7" s="7"/>
      <c r="E7" s="7"/>
      <c r="F7" s="7"/>
      <c r="G7" s="7"/>
      <c r="H7" s="3"/>
    </row>
    <row r="8" spans="1:13" x14ac:dyDescent="0.2">
      <c r="A8" s="8"/>
      <c r="B8" s="9"/>
      <c r="C8" s="10"/>
      <c r="D8" s="11" t="s">
        <v>1</v>
      </c>
      <c r="E8" s="12"/>
      <c r="F8" s="13"/>
      <c r="G8" s="13"/>
      <c r="H8" s="3"/>
      <c r="I8" s="11" t="s">
        <v>2</v>
      </c>
      <c r="J8" s="12"/>
      <c r="K8" s="13"/>
      <c r="L8" s="13"/>
    </row>
    <row r="9" spans="1:13" x14ac:dyDescent="0.2">
      <c r="A9" s="9" t="s">
        <v>3</v>
      </c>
      <c r="B9" s="9"/>
      <c r="C9" s="10" t="s">
        <v>179</v>
      </c>
      <c r="D9" s="10"/>
      <c r="E9" s="10"/>
      <c r="F9" s="10"/>
      <c r="G9" s="10"/>
      <c r="H9" s="3"/>
      <c r="I9" s="14"/>
    </row>
    <row r="10" spans="1:13" s="20" customFormat="1" ht="15" customHeight="1" x14ac:dyDescent="0.25">
      <c r="A10" s="16" t="s">
        <v>4</v>
      </c>
      <c r="B10" s="16" t="s">
        <v>5</v>
      </c>
      <c r="C10" s="17" t="s">
        <v>6</v>
      </c>
      <c r="D10" s="18" t="s">
        <v>7</v>
      </c>
      <c r="E10" s="18" t="s">
        <v>8</v>
      </c>
      <c r="F10" s="18" t="s">
        <v>9</v>
      </c>
      <c r="G10" s="18" t="s">
        <v>10</v>
      </c>
      <c r="H10" s="19"/>
      <c r="I10" s="18" t="s">
        <v>7</v>
      </c>
      <c r="J10" s="18" t="s">
        <v>8</v>
      </c>
      <c r="K10" s="18" t="s">
        <v>9</v>
      </c>
      <c r="L10" s="18" t="s">
        <v>10</v>
      </c>
    </row>
    <row r="11" spans="1:13" x14ac:dyDescent="0.2">
      <c r="A11" s="2"/>
      <c r="B11" s="2"/>
      <c r="C11" s="10" t="s">
        <v>11</v>
      </c>
      <c r="D11" s="21" t="s">
        <v>12</v>
      </c>
      <c r="E11" s="21" t="s">
        <v>13</v>
      </c>
      <c r="F11" s="21" t="s">
        <v>14</v>
      </c>
      <c r="G11" s="22" t="s">
        <v>15</v>
      </c>
      <c r="H11" s="3"/>
      <c r="I11" s="21" t="s">
        <v>16</v>
      </c>
      <c r="J11" s="21" t="s">
        <v>17</v>
      </c>
      <c r="K11" s="21" t="s">
        <v>18</v>
      </c>
      <c r="L11" s="22" t="s">
        <v>19</v>
      </c>
    </row>
    <row r="12" spans="1:13" x14ac:dyDescent="0.2">
      <c r="A12" s="23"/>
      <c r="B12" s="23"/>
      <c r="C12" s="24"/>
      <c r="D12" s="24"/>
      <c r="E12" s="24"/>
      <c r="F12" s="24"/>
      <c r="G12" s="24"/>
      <c r="H12" s="3"/>
      <c r="I12" s="10"/>
      <c r="J12" s="10"/>
      <c r="K12" s="10"/>
      <c r="L12" s="15"/>
    </row>
    <row r="13" spans="1:13" x14ac:dyDescent="0.2">
      <c r="A13" s="25">
        <v>1</v>
      </c>
      <c r="B13" s="26" t="s">
        <v>20</v>
      </c>
      <c r="C13" s="27"/>
      <c r="D13" s="27"/>
      <c r="E13" s="27"/>
      <c r="F13" s="27"/>
      <c r="G13" s="27"/>
      <c r="H13" s="3"/>
    </row>
    <row r="14" spans="1:13" x14ac:dyDescent="0.2">
      <c r="A14" s="25">
        <f t="shared" ref="A14:A77" si="0">A13+1</f>
        <v>2</v>
      </c>
      <c r="B14" s="23"/>
      <c r="C14" s="28"/>
      <c r="D14" s="28"/>
      <c r="E14" s="28"/>
      <c r="F14" s="28"/>
      <c r="G14" s="28"/>
      <c r="H14" s="3"/>
    </row>
    <row r="15" spans="1:13" x14ac:dyDescent="0.2">
      <c r="A15" s="25">
        <f t="shared" si="0"/>
        <v>3</v>
      </c>
      <c r="B15" s="29" t="s">
        <v>21</v>
      </c>
      <c r="C15" s="28"/>
      <c r="D15" s="28"/>
      <c r="E15" s="28"/>
      <c r="F15" s="28"/>
      <c r="G15" s="28"/>
      <c r="H15" s="3"/>
    </row>
    <row r="16" spans="1:13" x14ac:dyDescent="0.2">
      <c r="A16" s="25">
        <f t="shared" si="0"/>
        <v>4</v>
      </c>
      <c r="B16" s="31" t="s">
        <v>22</v>
      </c>
      <c r="C16" s="28"/>
      <c r="D16" s="28"/>
      <c r="E16" s="28"/>
      <c r="F16" s="28"/>
      <c r="G16" s="28"/>
    </row>
    <row r="17" spans="1:12" x14ac:dyDescent="0.2">
      <c r="A17" s="25">
        <f t="shared" si="0"/>
        <v>5</v>
      </c>
      <c r="B17" s="32" t="s">
        <v>23</v>
      </c>
      <c r="C17" s="27">
        <f t="shared" ref="C17" si="1">SUM(D17:G17)</f>
        <v>93956287.040000021</v>
      </c>
      <c r="D17" s="27">
        <v>13666081.764584692</v>
      </c>
      <c r="E17" s="27">
        <v>22318319.703763012</v>
      </c>
      <c r="F17" s="27">
        <v>25598666.316722341</v>
      </c>
      <c r="G17" s="27">
        <v>32373219.254929971</v>
      </c>
      <c r="I17" s="33">
        <f t="shared" ref="I17:L17" si="2">IF($C17=0,0,+D17/$C17)</f>
        <v>0.14545148808154401</v>
      </c>
      <c r="J17" s="33">
        <f t="shared" si="2"/>
        <v>0.23753939631800725</v>
      </c>
      <c r="K17" s="33">
        <f t="shared" si="2"/>
        <v>0.27245293660683095</v>
      </c>
      <c r="L17" s="33">
        <f t="shared" si="2"/>
        <v>0.34455617899361768</v>
      </c>
    </row>
    <row r="18" spans="1:12" x14ac:dyDescent="0.2">
      <c r="A18" s="25">
        <f t="shared" si="0"/>
        <v>6</v>
      </c>
      <c r="B18" s="31" t="s">
        <v>24</v>
      </c>
      <c r="C18" s="27">
        <f>SUM(C17:C17)</f>
        <v>93956287.040000021</v>
      </c>
      <c r="D18" s="27">
        <f>SUM(D17:D17)</f>
        <v>13666081.764584692</v>
      </c>
      <c r="E18" s="27">
        <f>SUM(E17:E17)</f>
        <v>22318319.703763012</v>
      </c>
      <c r="F18" s="27">
        <f>SUM(F17:F17)</f>
        <v>25598666.316722341</v>
      </c>
      <c r="G18" s="27">
        <f>SUM(G17:G17)</f>
        <v>32373219.254929971</v>
      </c>
      <c r="I18" s="33">
        <f>IF($C18=0,0,+D18/$C18)</f>
        <v>0.14545148808154401</v>
      </c>
      <c r="J18" s="33">
        <f>IF($C18=0,0,+E18/$C18)</f>
        <v>0.23753939631800725</v>
      </c>
      <c r="K18" s="33">
        <f>IF($C18=0,0,+F18/$C18)</f>
        <v>0.27245293660683095</v>
      </c>
      <c r="L18" s="33">
        <f>IF($C18=0,0,+G18/$C18)</f>
        <v>0.34455617899361768</v>
      </c>
    </row>
    <row r="19" spans="1:12" x14ac:dyDescent="0.2">
      <c r="A19" s="25">
        <f t="shared" si="0"/>
        <v>7</v>
      </c>
      <c r="B19" s="31"/>
      <c r="C19" s="27"/>
      <c r="D19" s="27"/>
      <c r="E19" s="27"/>
      <c r="F19" s="27"/>
      <c r="G19" s="27"/>
      <c r="I19" s="33"/>
      <c r="J19" s="33"/>
      <c r="K19" s="33"/>
      <c r="L19" s="33"/>
    </row>
    <row r="20" spans="1:12" x14ac:dyDescent="0.2">
      <c r="A20" s="25">
        <f t="shared" si="0"/>
        <v>8</v>
      </c>
      <c r="B20" s="31" t="s">
        <v>25</v>
      </c>
      <c r="C20" s="28"/>
      <c r="D20" s="28"/>
      <c r="E20" s="28"/>
      <c r="F20" s="28"/>
      <c r="G20" s="28"/>
      <c r="I20" s="33"/>
      <c r="J20" s="33"/>
      <c r="K20" s="33"/>
      <c r="L20" s="33"/>
    </row>
    <row r="21" spans="1:12" x14ac:dyDescent="0.2">
      <c r="A21" s="25">
        <f t="shared" si="0"/>
        <v>9</v>
      </c>
      <c r="B21" s="32" t="s">
        <v>26</v>
      </c>
      <c r="C21" s="27">
        <f>SUM(D21:G21)</f>
        <v>229560.55000000005</v>
      </c>
      <c r="D21" s="27">
        <v>229560.55000000005</v>
      </c>
      <c r="E21" s="27">
        <v>0</v>
      </c>
      <c r="F21" s="27">
        <v>0</v>
      </c>
      <c r="G21" s="27">
        <v>0</v>
      </c>
      <c r="I21" s="33">
        <f t="shared" ref="I21:L78" si="3">IF($C21=0,0,+D21/$C21)</f>
        <v>1</v>
      </c>
      <c r="J21" s="33">
        <f t="shared" si="3"/>
        <v>0</v>
      </c>
      <c r="K21" s="33">
        <f t="shared" si="3"/>
        <v>0</v>
      </c>
      <c r="L21" s="33">
        <f t="shared" si="3"/>
        <v>0</v>
      </c>
    </row>
    <row r="22" spans="1:12" x14ac:dyDescent="0.2">
      <c r="A22" s="25">
        <f t="shared" si="0"/>
        <v>10</v>
      </c>
      <c r="B22" s="32" t="s">
        <v>27</v>
      </c>
      <c r="C22" s="27">
        <f t="shared" ref="C22:C29" si="4">SUM(D22:G22)</f>
        <v>59936346.859999985</v>
      </c>
      <c r="D22" s="27">
        <v>59936346.859999985</v>
      </c>
      <c r="E22" s="27">
        <v>0</v>
      </c>
      <c r="F22" s="27">
        <v>0</v>
      </c>
      <c r="G22" s="27">
        <v>0</v>
      </c>
      <c r="I22" s="33">
        <f t="shared" si="3"/>
        <v>1</v>
      </c>
      <c r="J22" s="33">
        <f t="shared" si="3"/>
        <v>0</v>
      </c>
      <c r="K22" s="33">
        <f t="shared" si="3"/>
        <v>0</v>
      </c>
      <c r="L22" s="33">
        <f t="shared" si="3"/>
        <v>0</v>
      </c>
    </row>
    <row r="23" spans="1:12" x14ac:dyDescent="0.2">
      <c r="A23" s="25">
        <f t="shared" si="0"/>
        <v>11</v>
      </c>
      <c r="B23" s="32" t="s">
        <v>28</v>
      </c>
      <c r="C23" s="27">
        <f t="shared" si="4"/>
        <v>137685623.51999998</v>
      </c>
      <c r="D23" s="27">
        <v>137685623.51999998</v>
      </c>
      <c r="E23" s="27">
        <v>0</v>
      </c>
      <c r="F23" s="27">
        <v>0</v>
      </c>
      <c r="G23" s="27">
        <v>0</v>
      </c>
      <c r="I23" s="33">
        <f t="shared" si="3"/>
        <v>1</v>
      </c>
      <c r="J23" s="33">
        <f t="shared" si="3"/>
        <v>0</v>
      </c>
      <c r="K23" s="33">
        <f t="shared" si="3"/>
        <v>0</v>
      </c>
      <c r="L23" s="33">
        <f t="shared" si="3"/>
        <v>0</v>
      </c>
    </row>
    <row r="24" spans="1:12" x14ac:dyDescent="0.2">
      <c r="A24" s="25">
        <f t="shared" si="0"/>
        <v>12</v>
      </c>
      <c r="B24" s="32" t="s">
        <v>29</v>
      </c>
      <c r="C24" s="27">
        <f t="shared" si="4"/>
        <v>73065851.49000001</v>
      </c>
      <c r="D24" s="27">
        <v>73065851.49000001</v>
      </c>
      <c r="E24" s="27">
        <v>0</v>
      </c>
      <c r="F24" s="27">
        <v>0</v>
      </c>
      <c r="G24" s="27">
        <v>0</v>
      </c>
      <c r="I24" s="33">
        <f t="shared" si="3"/>
        <v>1</v>
      </c>
      <c r="J24" s="33">
        <f t="shared" si="3"/>
        <v>0</v>
      </c>
      <c r="K24" s="33">
        <f t="shared" si="3"/>
        <v>0</v>
      </c>
      <c r="L24" s="33">
        <f t="shared" si="3"/>
        <v>0</v>
      </c>
    </row>
    <row r="25" spans="1:12" x14ac:dyDescent="0.2">
      <c r="A25" s="25">
        <f t="shared" si="0"/>
        <v>13</v>
      </c>
      <c r="B25" s="34" t="s">
        <v>30</v>
      </c>
      <c r="C25" s="27">
        <f t="shared" si="4"/>
        <v>124610542.37999997</v>
      </c>
      <c r="D25" s="27">
        <v>124610542.37999997</v>
      </c>
      <c r="E25" s="27">
        <v>0</v>
      </c>
      <c r="F25" s="27">
        <v>0</v>
      </c>
      <c r="G25" s="27">
        <v>0</v>
      </c>
      <c r="I25" s="33">
        <f t="shared" si="3"/>
        <v>1</v>
      </c>
      <c r="J25" s="33">
        <f t="shared" si="3"/>
        <v>0</v>
      </c>
      <c r="K25" s="33">
        <f t="shared" si="3"/>
        <v>0</v>
      </c>
      <c r="L25" s="33">
        <f t="shared" si="3"/>
        <v>0</v>
      </c>
    </row>
    <row r="26" spans="1:12" x14ac:dyDescent="0.2">
      <c r="A26" s="25">
        <f t="shared" si="0"/>
        <v>14</v>
      </c>
      <c r="B26" s="32" t="s">
        <v>31</v>
      </c>
      <c r="C26" s="27">
        <f t="shared" si="4"/>
        <v>32216827.569999997</v>
      </c>
      <c r="D26" s="27">
        <v>32216827.569999997</v>
      </c>
      <c r="E26" s="27">
        <v>0</v>
      </c>
      <c r="F26" s="27">
        <v>0</v>
      </c>
      <c r="G26" s="27">
        <v>0</v>
      </c>
      <c r="I26" s="33">
        <f t="shared" si="3"/>
        <v>1</v>
      </c>
      <c r="J26" s="33">
        <f t="shared" si="3"/>
        <v>0</v>
      </c>
      <c r="K26" s="33">
        <f t="shared" si="3"/>
        <v>0</v>
      </c>
      <c r="L26" s="33">
        <f t="shared" si="3"/>
        <v>0</v>
      </c>
    </row>
    <row r="27" spans="1:12" x14ac:dyDescent="0.2">
      <c r="A27" s="25">
        <f t="shared" si="0"/>
        <v>15</v>
      </c>
      <c r="B27" s="32" t="s">
        <v>32</v>
      </c>
      <c r="C27" s="27">
        <f t="shared" si="4"/>
        <v>43635932.639999986</v>
      </c>
      <c r="D27" s="27">
        <v>43635932.639999986</v>
      </c>
      <c r="E27" s="27">
        <v>0</v>
      </c>
      <c r="F27" s="27">
        <v>0</v>
      </c>
      <c r="G27" s="27">
        <v>0</v>
      </c>
      <c r="I27" s="33">
        <f t="shared" si="3"/>
        <v>1</v>
      </c>
      <c r="J27" s="33">
        <f t="shared" si="3"/>
        <v>0</v>
      </c>
      <c r="K27" s="33">
        <f t="shared" si="3"/>
        <v>0</v>
      </c>
      <c r="L27" s="33">
        <f t="shared" si="3"/>
        <v>0</v>
      </c>
    </row>
    <row r="28" spans="1:12" x14ac:dyDescent="0.2">
      <c r="A28" s="25">
        <f t="shared" si="0"/>
        <v>16</v>
      </c>
      <c r="B28" s="32" t="s">
        <v>33</v>
      </c>
      <c r="C28" s="27">
        <f t="shared" si="4"/>
        <v>-201674.56</v>
      </c>
      <c r="D28" s="27">
        <v>-201674.56</v>
      </c>
      <c r="E28" s="27">
        <v>0</v>
      </c>
      <c r="F28" s="27">
        <v>0</v>
      </c>
      <c r="G28" s="27">
        <v>0</v>
      </c>
      <c r="I28" s="33">
        <f t="shared" si="3"/>
        <v>1</v>
      </c>
      <c r="J28" s="33">
        <f t="shared" si="3"/>
        <v>0</v>
      </c>
      <c r="K28" s="33">
        <f t="shared" si="3"/>
        <v>0</v>
      </c>
      <c r="L28" s="33">
        <f t="shared" si="3"/>
        <v>0</v>
      </c>
    </row>
    <row r="29" spans="1:12" x14ac:dyDescent="0.2">
      <c r="A29" s="25">
        <f t="shared" si="0"/>
        <v>17</v>
      </c>
      <c r="B29" s="35" t="s">
        <v>34</v>
      </c>
      <c r="C29" s="27">
        <f t="shared" si="4"/>
        <v>-127935.71</v>
      </c>
      <c r="D29" s="27">
        <v>-127935.71</v>
      </c>
      <c r="E29" s="27">
        <v>0</v>
      </c>
      <c r="F29" s="27">
        <v>0</v>
      </c>
      <c r="G29" s="27">
        <v>0</v>
      </c>
      <c r="I29" s="33">
        <f t="shared" si="3"/>
        <v>1</v>
      </c>
      <c r="J29" s="33">
        <f t="shared" si="3"/>
        <v>0</v>
      </c>
      <c r="K29" s="33">
        <f t="shared" si="3"/>
        <v>0</v>
      </c>
      <c r="L29" s="33">
        <f t="shared" si="3"/>
        <v>0</v>
      </c>
    </row>
    <row r="30" spans="1:12" x14ac:dyDescent="0.2">
      <c r="A30" s="25">
        <f t="shared" si="0"/>
        <v>18</v>
      </c>
      <c r="B30" s="31" t="s">
        <v>35</v>
      </c>
      <c r="C30" s="27">
        <f>SUM(C21:C29)</f>
        <v>471051074.73999995</v>
      </c>
      <c r="D30" s="27">
        <f>SUM(D21:D29)</f>
        <v>471051074.73999995</v>
      </c>
      <c r="E30" s="27">
        <f>SUM(E21:E29)</f>
        <v>0</v>
      </c>
      <c r="F30" s="27">
        <f>SUM(F21:F29)</f>
        <v>0</v>
      </c>
      <c r="G30" s="27">
        <f>SUM(G21:G29)</f>
        <v>0</v>
      </c>
      <c r="I30" s="33">
        <f t="shared" si="3"/>
        <v>1</v>
      </c>
      <c r="J30" s="33">
        <f t="shared" si="3"/>
        <v>0</v>
      </c>
      <c r="K30" s="33">
        <f t="shared" si="3"/>
        <v>0</v>
      </c>
      <c r="L30" s="33">
        <f t="shared" si="3"/>
        <v>0</v>
      </c>
    </row>
    <row r="31" spans="1:12" x14ac:dyDescent="0.2">
      <c r="A31" s="25">
        <f t="shared" si="0"/>
        <v>19</v>
      </c>
      <c r="B31" s="31"/>
      <c r="C31" s="27"/>
      <c r="D31" s="27"/>
      <c r="E31" s="27"/>
      <c r="F31" s="27"/>
      <c r="G31" s="27"/>
      <c r="I31" s="33"/>
      <c r="J31" s="33"/>
      <c r="K31" s="33"/>
      <c r="L31" s="33"/>
    </row>
    <row r="32" spans="1:12" x14ac:dyDescent="0.2">
      <c r="A32" s="25">
        <f t="shared" si="0"/>
        <v>20</v>
      </c>
      <c r="B32" s="31" t="s">
        <v>36</v>
      </c>
      <c r="C32" s="28"/>
      <c r="D32" s="28"/>
      <c r="E32" s="28"/>
      <c r="F32" s="28"/>
      <c r="G32" s="28"/>
      <c r="I32" s="33"/>
      <c r="J32" s="33"/>
      <c r="K32" s="33"/>
      <c r="L32" s="33"/>
    </row>
    <row r="33" spans="1:12" x14ac:dyDescent="0.2">
      <c r="A33" s="25">
        <f t="shared" si="0"/>
        <v>21</v>
      </c>
      <c r="B33" s="32" t="s">
        <v>37</v>
      </c>
      <c r="C33" s="27">
        <f>SUM(D33:G33)</f>
        <v>46349469.890000001</v>
      </c>
      <c r="D33" s="27">
        <v>46349469.890000001</v>
      </c>
      <c r="E33" s="27">
        <v>0</v>
      </c>
      <c r="F33" s="27">
        <v>0</v>
      </c>
      <c r="G33" s="27">
        <v>0</v>
      </c>
      <c r="I33" s="33">
        <f t="shared" si="3"/>
        <v>1</v>
      </c>
      <c r="J33" s="33">
        <f t="shared" si="3"/>
        <v>0</v>
      </c>
      <c r="K33" s="33">
        <f t="shared" si="3"/>
        <v>0</v>
      </c>
      <c r="L33" s="33">
        <f t="shared" si="3"/>
        <v>0</v>
      </c>
    </row>
    <row r="34" spans="1:12" x14ac:dyDescent="0.2">
      <c r="A34" s="25">
        <f t="shared" si="0"/>
        <v>22</v>
      </c>
      <c r="B34" s="32" t="s">
        <v>38</v>
      </c>
      <c r="C34" s="27">
        <f t="shared" ref="C34:C51" si="5">SUM(D34:G34)</f>
        <v>1915468.2999999998</v>
      </c>
      <c r="D34" s="27">
        <v>1915468.2999999998</v>
      </c>
      <c r="E34" s="27">
        <v>0</v>
      </c>
      <c r="F34" s="27">
        <v>0</v>
      </c>
      <c r="G34" s="27">
        <v>0</v>
      </c>
      <c r="I34" s="33">
        <f t="shared" si="3"/>
        <v>1</v>
      </c>
      <c r="J34" s="33">
        <f t="shared" si="3"/>
        <v>0</v>
      </c>
      <c r="K34" s="33">
        <f t="shared" si="3"/>
        <v>0</v>
      </c>
      <c r="L34" s="33">
        <f t="shared" si="3"/>
        <v>0</v>
      </c>
    </row>
    <row r="35" spans="1:12" x14ac:dyDescent="0.2">
      <c r="A35" s="25">
        <f t="shared" si="0"/>
        <v>23</v>
      </c>
      <c r="B35" s="32" t="s">
        <v>39</v>
      </c>
      <c r="C35" s="27">
        <f t="shared" si="5"/>
        <v>448570936.39999998</v>
      </c>
      <c r="D35" s="27">
        <v>448570936.39999998</v>
      </c>
      <c r="E35" s="27">
        <v>0</v>
      </c>
      <c r="F35" s="27">
        <v>0</v>
      </c>
      <c r="G35" s="27">
        <v>0</v>
      </c>
      <c r="I35" s="33">
        <f t="shared" si="3"/>
        <v>1</v>
      </c>
      <c r="J35" s="33">
        <f t="shared" si="3"/>
        <v>0</v>
      </c>
      <c r="K35" s="33">
        <f t="shared" si="3"/>
        <v>0</v>
      </c>
      <c r="L35" s="33">
        <f t="shared" si="3"/>
        <v>0</v>
      </c>
    </row>
    <row r="36" spans="1:12" x14ac:dyDescent="0.2">
      <c r="A36" s="25">
        <f t="shared" si="0"/>
        <v>24</v>
      </c>
      <c r="B36" s="32" t="s">
        <v>40</v>
      </c>
      <c r="C36" s="27">
        <f t="shared" si="5"/>
        <v>655562367.48000002</v>
      </c>
      <c r="D36" s="27">
        <v>655562367.48000002</v>
      </c>
      <c r="E36" s="27">
        <v>0</v>
      </c>
      <c r="F36" s="27">
        <v>0</v>
      </c>
      <c r="G36" s="27">
        <v>0</v>
      </c>
      <c r="I36" s="33">
        <f t="shared" si="3"/>
        <v>1</v>
      </c>
      <c r="J36" s="33">
        <f t="shared" si="3"/>
        <v>0</v>
      </c>
      <c r="K36" s="33">
        <f t="shared" si="3"/>
        <v>0</v>
      </c>
      <c r="L36" s="33">
        <f t="shared" si="3"/>
        <v>0</v>
      </c>
    </row>
    <row r="37" spans="1:12" x14ac:dyDescent="0.2">
      <c r="A37" s="25">
        <f t="shared" si="0"/>
        <v>25</v>
      </c>
      <c r="B37" s="32" t="s">
        <v>41</v>
      </c>
      <c r="C37" s="27">
        <f t="shared" si="5"/>
        <v>217917992.92000005</v>
      </c>
      <c r="D37" s="27">
        <v>217917992.92000005</v>
      </c>
      <c r="E37" s="27">
        <v>0</v>
      </c>
      <c r="F37" s="27">
        <v>0</v>
      </c>
      <c r="G37" s="27">
        <v>0</v>
      </c>
      <c r="I37" s="33">
        <f t="shared" si="3"/>
        <v>1</v>
      </c>
      <c r="J37" s="33">
        <f t="shared" si="3"/>
        <v>0</v>
      </c>
      <c r="K37" s="33">
        <f t="shared" si="3"/>
        <v>0</v>
      </c>
      <c r="L37" s="33">
        <f t="shared" si="3"/>
        <v>0</v>
      </c>
    </row>
    <row r="38" spans="1:12" x14ac:dyDescent="0.2">
      <c r="A38" s="25">
        <f t="shared" si="0"/>
        <v>26</v>
      </c>
      <c r="B38" s="34" t="s">
        <v>42</v>
      </c>
      <c r="C38" s="27">
        <f t="shared" si="5"/>
        <v>148856288.55999997</v>
      </c>
      <c r="D38" s="27">
        <v>148856288.55999997</v>
      </c>
      <c r="E38" s="27">
        <v>0</v>
      </c>
      <c r="F38" s="27">
        <v>0</v>
      </c>
      <c r="G38" s="27">
        <v>0</v>
      </c>
      <c r="I38" s="33">
        <f t="shared" si="3"/>
        <v>1</v>
      </c>
      <c r="J38" s="33">
        <f t="shared" si="3"/>
        <v>0</v>
      </c>
      <c r="K38" s="33">
        <f t="shared" si="3"/>
        <v>0</v>
      </c>
      <c r="L38" s="33">
        <f t="shared" si="3"/>
        <v>0</v>
      </c>
    </row>
    <row r="39" spans="1:12" x14ac:dyDescent="0.2">
      <c r="A39" s="25">
        <f t="shared" si="0"/>
        <v>27</v>
      </c>
      <c r="B39" s="32" t="s">
        <v>43</v>
      </c>
      <c r="C39" s="27">
        <f t="shared" si="5"/>
        <v>117782145.82999998</v>
      </c>
      <c r="D39" s="27">
        <v>117782145.82999998</v>
      </c>
      <c r="E39" s="27">
        <v>0</v>
      </c>
      <c r="F39" s="27">
        <v>0</v>
      </c>
      <c r="G39" s="27">
        <v>0</v>
      </c>
      <c r="I39" s="33">
        <f t="shared" si="3"/>
        <v>1</v>
      </c>
      <c r="J39" s="33">
        <f t="shared" si="3"/>
        <v>0</v>
      </c>
      <c r="K39" s="33">
        <f t="shared" si="3"/>
        <v>0</v>
      </c>
      <c r="L39" s="33">
        <f t="shared" si="3"/>
        <v>0</v>
      </c>
    </row>
    <row r="40" spans="1:12" x14ac:dyDescent="0.2">
      <c r="A40" s="25">
        <f t="shared" si="0"/>
        <v>28</v>
      </c>
      <c r="B40" s="32" t="s">
        <v>44</v>
      </c>
      <c r="C40" s="27">
        <f t="shared" si="5"/>
        <v>-32242803.690000005</v>
      </c>
      <c r="D40" s="27">
        <v>-32242803.690000005</v>
      </c>
      <c r="E40" s="27">
        <v>0</v>
      </c>
      <c r="F40" s="27">
        <v>0</v>
      </c>
      <c r="G40" s="27">
        <v>0</v>
      </c>
      <c r="I40" s="33">
        <f t="shared" si="3"/>
        <v>1</v>
      </c>
      <c r="J40" s="33">
        <f t="shared" si="3"/>
        <v>0</v>
      </c>
      <c r="K40" s="33">
        <f t="shared" si="3"/>
        <v>0</v>
      </c>
      <c r="L40" s="33">
        <f t="shared" si="3"/>
        <v>0</v>
      </c>
    </row>
    <row r="41" spans="1:12" x14ac:dyDescent="0.2">
      <c r="A41" s="25">
        <f t="shared" si="0"/>
        <v>29</v>
      </c>
      <c r="B41" s="32" t="s">
        <v>45</v>
      </c>
      <c r="C41" s="27">
        <f t="shared" si="5"/>
        <v>8639.1200000000008</v>
      </c>
      <c r="D41" s="27">
        <v>8639.1200000000008</v>
      </c>
      <c r="E41" s="27">
        <v>0</v>
      </c>
      <c r="F41" s="27">
        <v>0</v>
      </c>
      <c r="G41" s="27">
        <v>0</v>
      </c>
      <c r="I41" s="33">
        <f t="shared" si="3"/>
        <v>1</v>
      </c>
      <c r="J41" s="33">
        <f t="shared" si="3"/>
        <v>0</v>
      </c>
      <c r="K41" s="33">
        <f t="shared" si="3"/>
        <v>0</v>
      </c>
      <c r="L41" s="33">
        <f t="shared" si="3"/>
        <v>0</v>
      </c>
    </row>
    <row r="42" spans="1:12" x14ac:dyDescent="0.2">
      <c r="A42" s="25">
        <f t="shared" si="0"/>
        <v>30</v>
      </c>
      <c r="B42" s="34" t="s">
        <v>46</v>
      </c>
      <c r="C42" s="27">
        <f t="shared" si="5"/>
        <v>11335262.42</v>
      </c>
      <c r="D42" s="27">
        <v>11335262.42</v>
      </c>
      <c r="E42" s="27">
        <v>0</v>
      </c>
      <c r="F42" s="27">
        <v>0</v>
      </c>
      <c r="G42" s="27">
        <v>0</v>
      </c>
      <c r="I42" s="33">
        <f t="shared" si="3"/>
        <v>1</v>
      </c>
      <c r="J42" s="33">
        <f t="shared" si="3"/>
        <v>0</v>
      </c>
      <c r="K42" s="33">
        <f t="shared" si="3"/>
        <v>0</v>
      </c>
      <c r="L42" s="33">
        <f t="shared" si="3"/>
        <v>0</v>
      </c>
    </row>
    <row r="43" spans="1:12" x14ac:dyDescent="0.2">
      <c r="A43" s="25">
        <f t="shared" si="0"/>
        <v>31</v>
      </c>
      <c r="B43" s="32" t="s">
        <v>47</v>
      </c>
      <c r="C43" s="27">
        <f t="shared" si="5"/>
        <v>1205986.1900000002</v>
      </c>
      <c r="D43" s="27">
        <v>1205986.1900000002</v>
      </c>
      <c r="E43" s="27">
        <v>0</v>
      </c>
      <c r="F43" s="27">
        <v>0</v>
      </c>
      <c r="G43" s="27">
        <v>0</v>
      </c>
      <c r="I43" s="33">
        <f t="shared" si="3"/>
        <v>1</v>
      </c>
      <c r="J43" s="33">
        <f t="shared" si="3"/>
        <v>0</v>
      </c>
      <c r="K43" s="33">
        <f t="shared" si="3"/>
        <v>0</v>
      </c>
      <c r="L43" s="33">
        <f t="shared" si="3"/>
        <v>0</v>
      </c>
    </row>
    <row r="44" spans="1:12" x14ac:dyDescent="0.2">
      <c r="A44" s="25">
        <f t="shared" si="0"/>
        <v>32</v>
      </c>
      <c r="B44" s="32" t="s">
        <v>48</v>
      </c>
      <c r="C44" s="27">
        <f t="shared" si="5"/>
        <v>209731</v>
      </c>
      <c r="D44" s="27">
        <v>209731</v>
      </c>
      <c r="E44" s="27">
        <v>0</v>
      </c>
      <c r="F44" s="27">
        <v>0</v>
      </c>
      <c r="G44" s="27">
        <v>0</v>
      </c>
      <c r="I44" s="33">
        <f t="shared" si="3"/>
        <v>1</v>
      </c>
      <c r="J44" s="33">
        <f t="shared" si="3"/>
        <v>0</v>
      </c>
      <c r="K44" s="33">
        <f t="shared" si="3"/>
        <v>0</v>
      </c>
      <c r="L44" s="33">
        <f t="shared" si="3"/>
        <v>0</v>
      </c>
    </row>
    <row r="45" spans="1:12" x14ac:dyDescent="0.2">
      <c r="A45" s="25">
        <f t="shared" si="0"/>
        <v>33</v>
      </c>
      <c r="B45" s="32" t="s">
        <v>49</v>
      </c>
      <c r="C45" s="27">
        <f t="shared" si="5"/>
        <v>749672.83000000007</v>
      </c>
      <c r="D45" s="27">
        <v>749672.83000000007</v>
      </c>
      <c r="E45" s="27">
        <v>0</v>
      </c>
      <c r="F45" s="27">
        <v>0</v>
      </c>
      <c r="G45" s="27">
        <v>0</v>
      </c>
      <c r="I45" s="33">
        <f t="shared" si="3"/>
        <v>1</v>
      </c>
      <c r="J45" s="33">
        <f t="shared" si="3"/>
        <v>0</v>
      </c>
      <c r="K45" s="33">
        <f t="shared" si="3"/>
        <v>0</v>
      </c>
      <c r="L45" s="33">
        <f t="shared" si="3"/>
        <v>0</v>
      </c>
    </row>
    <row r="46" spans="1:12" x14ac:dyDescent="0.2">
      <c r="A46" s="25">
        <f t="shared" si="0"/>
        <v>34</v>
      </c>
      <c r="B46" s="32" t="s">
        <v>50</v>
      </c>
      <c r="C46" s="27">
        <f t="shared" si="5"/>
        <v>3294008.1100000003</v>
      </c>
      <c r="D46" s="27">
        <v>3294008.1100000003</v>
      </c>
      <c r="E46" s="27">
        <v>0</v>
      </c>
      <c r="F46" s="27">
        <v>0</v>
      </c>
      <c r="G46" s="27">
        <v>0</v>
      </c>
      <c r="I46" s="33">
        <f t="shared" si="3"/>
        <v>1</v>
      </c>
      <c r="J46" s="33">
        <f t="shared" si="3"/>
        <v>0</v>
      </c>
      <c r="K46" s="33">
        <f t="shared" si="3"/>
        <v>0</v>
      </c>
      <c r="L46" s="33">
        <f t="shared" si="3"/>
        <v>0</v>
      </c>
    </row>
    <row r="47" spans="1:12" x14ac:dyDescent="0.2">
      <c r="A47" s="25">
        <f t="shared" si="0"/>
        <v>35</v>
      </c>
      <c r="B47" s="32" t="s">
        <v>51</v>
      </c>
      <c r="C47" s="27">
        <f t="shared" si="5"/>
        <v>7063.079999999999</v>
      </c>
      <c r="D47" s="27">
        <v>7063.079999999999</v>
      </c>
      <c r="E47" s="27">
        <v>0</v>
      </c>
      <c r="F47" s="27">
        <v>0</v>
      </c>
      <c r="G47" s="27">
        <v>0</v>
      </c>
      <c r="I47" s="33">
        <f t="shared" si="3"/>
        <v>1</v>
      </c>
      <c r="J47" s="33">
        <f t="shared" si="3"/>
        <v>0</v>
      </c>
      <c r="K47" s="33">
        <f t="shared" si="3"/>
        <v>0</v>
      </c>
      <c r="L47" s="33">
        <f t="shared" si="3"/>
        <v>0</v>
      </c>
    </row>
    <row r="48" spans="1:12" x14ac:dyDescent="0.2">
      <c r="A48" s="25">
        <f t="shared" si="0"/>
        <v>36</v>
      </c>
      <c r="B48" s="32" t="s">
        <v>52</v>
      </c>
      <c r="C48" s="27">
        <f t="shared" si="5"/>
        <v>1160846.79</v>
      </c>
      <c r="D48" s="27">
        <v>1160846.79</v>
      </c>
      <c r="E48" s="27">
        <v>0</v>
      </c>
      <c r="F48" s="27">
        <v>0</v>
      </c>
      <c r="G48" s="27">
        <v>0</v>
      </c>
      <c r="I48" s="33">
        <f t="shared" si="3"/>
        <v>1</v>
      </c>
      <c r="J48" s="33">
        <f t="shared" si="3"/>
        <v>0</v>
      </c>
      <c r="K48" s="33">
        <f t="shared" si="3"/>
        <v>0</v>
      </c>
      <c r="L48" s="33">
        <f t="shared" si="3"/>
        <v>0</v>
      </c>
    </row>
    <row r="49" spans="1:12" x14ac:dyDescent="0.2">
      <c r="A49" s="25">
        <f t="shared" si="0"/>
        <v>37</v>
      </c>
      <c r="B49" s="32" t="s">
        <v>53</v>
      </c>
      <c r="C49" s="27">
        <f t="shared" si="5"/>
        <v>3889046.4799999995</v>
      </c>
      <c r="D49" s="27">
        <v>3889046.4799999995</v>
      </c>
      <c r="E49" s="27">
        <v>0</v>
      </c>
      <c r="F49" s="27">
        <v>0</v>
      </c>
      <c r="G49" s="27">
        <v>0</v>
      </c>
      <c r="I49" s="33">
        <f t="shared" si="3"/>
        <v>1</v>
      </c>
      <c r="J49" s="33">
        <f t="shared" si="3"/>
        <v>0</v>
      </c>
      <c r="K49" s="33">
        <f t="shared" si="3"/>
        <v>0</v>
      </c>
      <c r="L49" s="33">
        <f t="shared" si="3"/>
        <v>0</v>
      </c>
    </row>
    <row r="50" spans="1:12" x14ac:dyDescent="0.2">
      <c r="A50" s="25">
        <f t="shared" si="0"/>
        <v>38</v>
      </c>
      <c r="B50" s="32" t="s">
        <v>54</v>
      </c>
      <c r="C50" s="27">
        <f t="shared" si="5"/>
        <v>3436801.7200000007</v>
      </c>
      <c r="D50" s="27">
        <v>3436801.7200000007</v>
      </c>
      <c r="E50" s="27">
        <v>0</v>
      </c>
      <c r="F50" s="27">
        <v>0</v>
      </c>
      <c r="G50" s="27">
        <v>0</v>
      </c>
      <c r="I50" s="33">
        <f t="shared" si="3"/>
        <v>1</v>
      </c>
      <c r="J50" s="33">
        <f t="shared" si="3"/>
        <v>0</v>
      </c>
      <c r="K50" s="33">
        <f t="shared" si="3"/>
        <v>0</v>
      </c>
      <c r="L50" s="33">
        <f t="shared" si="3"/>
        <v>0</v>
      </c>
    </row>
    <row r="51" spans="1:12" x14ac:dyDescent="0.2">
      <c r="A51" s="25">
        <f t="shared" si="0"/>
        <v>39</v>
      </c>
      <c r="B51" s="32" t="s">
        <v>55</v>
      </c>
      <c r="C51" s="27">
        <f t="shared" si="5"/>
        <v>11798.78</v>
      </c>
      <c r="D51" s="27">
        <v>11798.78</v>
      </c>
      <c r="E51" s="27">
        <v>0</v>
      </c>
      <c r="F51" s="27">
        <v>0</v>
      </c>
      <c r="G51" s="27">
        <v>0</v>
      </c>
      <c r="I51" s="33">
        <f t="shared" si="3"/>
        <v>1</v>
      </c>
      <c r="J51" s="33">
        <f t="shared" si="3"/>
        <v>0</v>
      </c>
      <c r="K51" s="33">
        <f t="shared" si="3"/>
        <v>0</v>
      </c>
      <c r="L51" s="33">
        <f t="shared" si="3"/>
        <v>0</v>
      </c>
    </row>
    <row r="52" spans="1:12" x14ac:dyDescent="0.2">
      <c r="A52" s="25">
        <f t="shared" si="0"/>
        <v>40</v>
      </c>
      <c r="B52" s="35" t="s">
        <v>56</v>
      </c>
      <c r="C52" s="27">
        <f>SUM(D52:G52)</f>
        <v>-645584481.52999997</v>
      </c>
      <c r="D52" s="27">
        <v>-645584481.52999997</v>
      </c>
      <c r="E52" s="27">
        <v>0</v>
      </c>
      <c r="F52" s="27">
        <v>0</v>
      </c>
      <c r="G52" s="27">
        <v>0</v>
      </c>
      <c r="I52" s="33">
        <f t="shared" si="3"/>
        <v>1</v>
      </c>
      <c r="J52" s="33">
        <f t="shared" si="3"/>
        <v>0</v>
      </c>
      <c r="K52" s="33">
        <f t="shared" si="3"/>
        <v>0</v>
      </c>
      <c r="L52" s="33">
        <f t="shared" si="3"/>
        <v>0</v>
      </c>
    </row>
    <row r="53" spans="1:12" x14ac:dyDescent="0.2">
      <c r="A53" s="25">
        <f t="shared" si="0"/>
        <v>41</v>
      </c>
      <c r="B53" s="36" t="s">
        <v>57</v>
      </c>
      <c r="C53" s="27">
        <f>SUM(C33:C52)</f>
        <v>984436240.67999959</v>
      </c>
      <c r="D53" s="27">
        <f>SUM(D33:D52)</f>
        <v>984436240.67999959</v>
      </c>
      <c r="E53" s="27">
        <f>SUM(E33:E52)</f>
        <v>0</v>
      </c>
      <c r="F53" s="27">
        <f>SUM(F33:F52)</f>
        <v>0</v>
      </c>
      <c r="G53" s="27">
        <f>SUM(G33:G52)</f>
        <v>0</v>
      </c>
      <c r="I53" s="33">
        <f t="shared" si="3"/>
        <v>1</v>
      </c>
      <c r="J53" s="33">
        <f t="shared" si="3"/>
        <v>0</v>
      </c>
      <c r="K53" s="33">
        <f t="shared" si="3"/>
        <v>0</v>
      </c>
      <c r="L53" s="33">
        <f t="shared" si="3"/>
        <v>0</v>
      </c>
    </row>
    <row r="54" spans="1:12" x14ac:dyDescent="0.2">
      <c r="A54" s="25">
        <f t="shared" si="0"/>
        <v>42</v>
      </c>
      <c r="B54" s="23"/>
      <c r="C54" s="28"/>
      <c r="D54" s="28"/>
      <c r="E54" s="28"/>
      <c r="F54" s="28"/>
      <c r="G54" s="28"/>
      <c r="I54" s="33"/>
      <c r="J54" s="33"/>
      <c r="K54" s="33"/>
      <c r="L54" s="33"/>
    </row>
    <row r="55" spans="1:12" x14ac:dyDescent="0.2">
      <c r="A55" s="25">
        <f t="shared" si="0"/>
        <v>43</v>
      </c>
      <c r="B55" s="31" t="s">
        <v>58</v>
      </c>
      <c r="C55" s="28"/>
      <c r="D55" s="28"/>
      <c r="E55" s="28"/>
      <c r="F55" s="28"/>
      <c r="G55" s="28"/>
      <c r="I55" s="33"/>
      <c r="J55" s="33"/>
      <c r="K55" s="33"/>
      <c r="L55" s="33"/>
    </row>
    <row r="56" spans="1:12" x14ac:dyDescent="0.2">
      <c r="A56" s="25">
        <f t="shared" si="0"/>
        <v>44</v>
      </c>
      <c r="B56" s="32" t="s">
        <v>59</v>
      </c>
      <c r="C56" s="27">
        <f t="shared" ref="C56:C64" si="6">SUM(D56:G56)</f>
        <v>2287278.0299999998</v>
      </c>
      <c r="D56" s="27">
        <v>2287278.0299999998</v>
      </c>
      <c r="E56" s="27">
        <v>0</v>
      </c>
      <c r="F56" s="27">
        <v>0</v>
      </c>
      <c r="G56" s="27">
        <v>0</v>
      </c>
      <c r="I56" s="33">
        <f t="shared" si="3"/>
        <v>1</v>
      </c>
      <c r="J56" s="33">
        <f t="shared" si="3"/>
        <v>0</v>
      </c>
      <c r="K56" s="33">
        <f t="shared" si="3"/>
        <v>0</v>
      </c>
      <c r="L56" s="33">
        <f t="shared" si="3"/>
        <v>0</v>
      </c>
    </row>
    <row r="57" spans="1:12" x14ac:dyDescent="0.2">
      <c r="A57" s="25">
        <f t="shared" si="0"/>
        <v>45</v>
      </c>
      <c r="B57" s="32" t="s">
        <v>60</v>
      </c>
      <c r="C57" s="27">
        <f t="shared" si="6"/>
        <v>38838381.219999999</v>
      </c>
      <c r="D57" s="27">
        <v>38838381.219999999</v>
      </c>
      <c r="E57" s="27">
        <v>0</v>
      </c>
      <c r="F57" s="27">
        <v>0</v>
      </c>
      <c r="G57" s="27">
        <v>0</v>
      </c>
      <c r="I57" s="33">
        <f t="shared" si="3"/>
        <v>1</v>
      </c>
      <c r="J57" s="33">
        <f t="shared" si="3"/>
        <v>0</v>
      </c>
      <c r="K57" s="33">
        <f t="shared" si="3"/>
        <v>0</v>
      </c>
      <c r="L57" s="33">
        <f t="shared" si="3"/>
        <v>0</v>
      </c>
    </row>
    <row r="58" spans="1:12" x14ac:dyDescent="0.2">
      <c r="A58" s="25">
        <f t="shared" si="0"/>
        <v>46</v>
      </c>
      <c r="B58" s="32" t="s">
        <v>61</v>
      </c>
      <c r="C58" s="27">
        <f t="shared" si="6"/>
        <v>20456646.460000001</v>
      </c>
      <c r="D58" s="27">
        <v>20456646.460000001</v>
      </c>
      <c r="E58" s="27">
        <v>0</v>
      </c>
      <c r="F58" s="27">
        <v>0</v>
      </c>
      <c r="G58" s="27">
        <v>0</v>
      </c>
      <c r="I58" s="33">
        <f t="shared" si="3"/>
        <v>1</v>
      </c>
      <c r="J58" s="33">
        <f t="shared" si="3"/>
        <v>0</v>
      </c>
      <c r="K58" s="33">
        <f t="shared" si="3"/>
        <v>0</v>
      </c>
      <c r="L58" s="33">
        <f t="shared" si="3"/>
        <v>0</v>
      </c>
    </row>
    <row r="59" spans="1:12" x14ac:dyDescent="0.2">
      <c r="A59" s="25">
        <f t="shared" si="0"/>
        <v>47</v>
      </c>
      <c r="B59" s="32" t="s">
        <v>62</v>
      </c>
      <c r="C59" s="27">
        <f t="shared" si="6"/>
        <v>302419461.48000002</v>
      </c>
      <c r="D59" s="27">
        <v>302419461.48000002</v>
      </c>
      <c r="E59" s="27">
        <v>0</v>
      </c>
      <c r="F59" s="27">
        <v>0</v>
      </c>
      <c r="G59" s="27">
        <v>0</v>
      </c>
      <c r="I59" s="33">
        <f t="shared" si="3"/>
        <v>1</v>
      </c>
      <c r="J59" s="33">
        <f t="shared" si="3"/>
        <v>0</v>
      </c>
      <c r="K59" s="33">
        <f t="shared" si="3"/>
        <v>0</v>
      </c>
      <c r="L59" s="33">
        <f t="shared" si="3"/>
        <v>0</v>
      </c>
    </row>
    <row r="60" spans="1:12" x14ac:dyDescent="0.2">
      <c r="A60" s="25">
        <f t="shared" si="0"/>
        <v>48</v>
      </c>
      <c r="B60" s="32" t="s">
        <v>63</v>
      </c>
      <c r="C60" s="27">
        <f t="shared" si="6"/>
        <v>27863774.940000001</v>
      </c>
      <c r="D60" s="27">
        <v>27863774.940000001</v>
      </c>
      <c r="E60" s="27">
        <v>0</v>
      </c>
      <c r="F60" s="27">
        <v>0</v>
      </c>
      <c r="G60" s="27">
        <v>0</v>
      </c>
      <c r="I60" s="33">
        <f t="shared" si="3"/>
        <v>1</v>
      </c>
      <c r="J60" s="33">
        <f t="shared" si="3"/>
        <v>0</v>
      </c>
      <c r="K60" s="33">
        <f t="shared" si="3"/>
        <v>0</v>
      </c>
      <c r="L60" s="33">
        <f t="shared" si="3"/>
        <v>0</v>
      </c>
    </row>
    <row r="61" spans="1:12" x14ac:dyDescent="0.2">
      <c r="A61" s="25">
        <f t="shared" si="0"/>
        <v>49</v>
      </c>
      <c r="B61" s="32" t="s">
        <v>64</v>
      </c>
      <c r="C61" s="27">
        <f t="shared" si="6"/>
        <v>22803413.909999996</v>
      </c>
      <c r="D61" s="27">
        <v>22803413.909999996</v>
      </c>
      <c r="E61" s="27">
        <v>0</v>
      </c>
      <c r="F61" s="27">
        <v>0</v>
      </c>
      <c r="G61" s="27">
        <v>0</v>
      </c>
      <c r="I61" s="33">
        <f t="shared" si="3"/>
        <v>1</v>
      </c>
      <c r="J61" s="33">
        <f t="shared" si="3"/>
        <v>0</v>
      </c>
      <c r="K61" s="33">
        <f t="shared" si="3"/>
        <v>0</v>
      </c>
      <c r="L61" s="33">
        <f t="shared" si="3"/>
        <v>0</v>
      </c>
    </row>
    <row r="62" spans="1:12" x14ac:dyDescent="0.2">
      <c r="A62" s="25">
        <f t="shared" si="0"/>
        <v>50</v>
      </c>
      <c r="B62" s="32" t="s">
        <v>65</v>
      </c>
      <c r="C62" s="27">
        <f t="shared" si="6"/>
        <v>5224754.16</v>
      </c>
      <c r="D62" s="27">
        <v>5224754.16</v>
      </c>
      <c r="E62" s="27">
        <v>0</v>
      </c>
      <c r="F62" s="27">
        <v>0</v>
      </c>
      <c r="G62" s="27">
        <v>0</v>
      </c>
      <c r="I62" s="33">
        <f t="shared" si="3"/>
        <v>1</v>
      </c>
      <c r="J62" s="33">
        <f t="shared" si="3"/>
        <v>0</v>
      </c>
      <c r="K62" s="33">
        <f t="shared" si="3"/>
        <v>0</v>
      </c>
      <c r="L62" s="33">
        <f t="shared" si="3"/>
        <v>0</v>
      </c>
    </row>
    <row r="63" spans="1:12" x14ac:dyDescent="0.2">
      <c r="A63" s="25">
        <f t="shared" si="0"/>
        <v>51</v>
      </c>
      <c r="B63" s="32" t="s">
        <v>66</v>
      </c>
      <c r="C63" s="27">
        <f t="shared" si="6"/>
        <v>207582.71</v>
      </c>
      <c r="D63" s="27">
        <v>207582.71</v>
      </c>
      <c r="E63" s="27">
        <v>0</v>
      </c>
      <c r="F63" s="27">
        <v>0</v>
      </c>
      <c r="G63" s="27">
        <v>0</v>
      </c>
      <c r="I63" s="33">
        <f t="shared" si="3"/>
        <v>1</v>
      </c>
      <c r="J63" s="33">
        <f t="shared" si="3"/>
        <v>0</v>
      </c>
      <c r="K63" s="33">
        <f t="shared" si="3"/>
        <v>0</v>
      </c>
      <c r="L63" s="33">
        <f t="shared" si="3"/>
        <v>0</v>
      </c>
    </row>
    <row r="64" spans="1:12" x14ac:dyDescent="0.2">
      <c r="A64" s="25">
        <f t="shared" si="0"/>
        <v>52</v>
      </c>
      <c r="B64" s="35" t="s">
        <v>67</v>
      </c>
      <c r="C64" s="27">
        <f t="shared" si="6"/>
        <v>-237959.87</v>
      </c>
      <c r="D64" s="27">
        <v>-237959.87</v>
      </c>
      <c r="E64" s="27">
        <v>0</v>
      </c>
      <c r="F64" s="27">
        <v>0</v>
      </c>
      <c r="G64" s="27">
        <v>0</v>
      </c>
      <c r="I64" s="33">
        <f t="shared" si="3"/>
        <v>1</v>
      </c>
      <c r="J64" s="33">
        <f t="shared" si="3"/>
        <v>0</v>
      </c>
      <c r="K64" s="33">
        <f t="shared" si="3"/>
        <v>0</v>
      </c>
      <c r="L64" s="33">
        <f t="shared" si="3"/>
        <v>0</v>
      </c>
    </row>
    <row r="65" spans="1:12" x14ac:dyDescent="0.2">
      <c r="A65" s="25">
        <f t="shared" si="0"/>
        <v>53</v>
      </c>
      <c r="B65" s="31" t="s">
        <v>68</v>
      </c>
      <c r="C65" s="27">
        <f>SUM(C56:C64)</f>
        <v>419863333.03999996</v>
      </c>
      <c r="D65" s="27">
        <f>SUM(D56:D64)</f>
        <v>419863333.03999996</v>
      </c>
      <c r="E65" s="27">
        <f>SUM(E56:E64)</f>
        <v>0</v>
      </c>
      <c r="F65" s="27">
        <f>SUM(F56:F64)</f>
        <v>0</v>
      </c>
      <c r="G65" s="27">
        <f>SUM(G56:G64)</f>
        <v>0</v>
      </c>
      <c r="I65" s="33">
        <f t="shared" si="3"/>
        <v>1</v>
      </c>
      <c r="J65" s="33">
        <f t="shared" si="3"/>
        <v>0</v>
      </c>
      <c r="K65" s="33">
        <f t="shared" si="3"/>
        <v>0</v>
      </c>
      <c r="L65" s="33">
        <f t="shared" si="3"/>
        <v>0</v>
      </c>
    </row>
    <row r="66" spans="1:12" x14ac:dyDescent="0.2">
      <c r="A66" s="25">
        <f t="shared" si="0"/>
        <v>54</v>
      </c>
      <c r="B66" s="37"/>
      <c r="C66" s="28"/>
      <c r="D66" s="28"/>
      <c r="E66" s="28"/>
      <c r="F66" s="28"/>
      <c r="G66" s="28"/>
      <c r="I66" s="33"/>
      <c r="J66" s="33"/>
      <c r="K66" s="33"/>
      <c r="L66" s="33"/>
    </row>
    <row r="67" spans="1:12" x14ac:dyDescent="0.2">
      <c r="A67" s="25">
        <f t="shared" si="0"/>
        <v>55</v>
      </c>
      <c r="B67" s="36" t="s">
        <v>69</v>
      </c>
      <c r="C67" s="38">
        <f>C30+C53+C65</f>
        <v>1875350648.4599996</v>
      </c>
      <c r="D67" s="38">
        <f>D30+D53+D65</f>
        <v>1875350648.4599996</v>
      </c>
      <c r="E67" s="38">
        <f>E30+E53+E65</f>
        <v>0</v>
      </c>
      <c r="F67" s="38">
        <f>F30+F53+F65</f>
        <v>0</v>
      </c>
      <c r="G67" s="38">
        <f>G30+G53+G65</f>
        <v>0</v>
      </c>
      <c r="I67" s="33">
        <f t="shared" si="3"/>
        <v>1</v>
      </c>
      <c r="J67" s="33">
        <f t="shared" si="3"/>
        <v>0</v>
      </c>
      <c r="K67" s="33">
        <f t="shared" si="3"/>
        <v>0</v>
      </c>
      <c r="L67" s="33">
        <f t="shared" si="3"/>
        <v>0</v>
      </c>
    </row>
    <row r="68" spans="1:12" x14ac:dyDescent="0.2">
      <c r="A68" s="25">
        <f t="shared" si="0"/>
        <v>56</v>
      </c>
      <c r="B68" s="36"/>
      <c r="C68" s="27"/>
      <c r="D68" s="27"/>
      <c r="E68" s="27"/>
      <c r="F68" s="27"/>
      <c r="G68" s="27"/>
      <c r="I68" s="33"/>
      <c r="J68" s="33"/>
      <c r="K68" s="33"/>
      <c r="L68" s="33"/>
    </row>
    <row r="69" spans="1:12" x14ac:dyDescent="0.2">
      <c r="A69" s="25">
        <f t="shared" si="0"/>
        <v>57</v>
      </c>
      <c r="B69" s="39" t="s">
        <v>70</v>
      </c>
      <c r="C69" s="28"/>
      <c r="D69" s="28"/>
      <c r="E69" s="28"/>
      <c r="F69" s="28"/>
      <c r="G69" s="28"/>
      <c r="I69" s="33"/>
      <c r="J69" s="33"/>
      <c r="K69" s="33"/>
      <c r="L69" s="33"/>
    </row>
    <row r="70" spans="1:12" x14ac:dyDescent="0.2">
      <c r="A70" s="25">
        <f t="shared" si="0"/>
        <v>58</v>
      </c>
      <c r="B70" s="32" t="s">
        <v>45</v>
      </c>
      <c r="C70" s="27">
        <f t="shared" ref="C70:C77" si="7">SUM(D70:G70)</f>
        <v>32760431.82</v>
      </c>
      <c r="D70" s="27">
        <v>0</v>
      </c>
      <c r="E70" s="27">
        <v>32760431.82</v>
      </c>
      <c r="F70" s="27">
        <v>0</v>
      </c>
      <c r="G70" s="27">
        <v>0</v>
      </c>
      <c r="I70" s="33">
        <f t="shared" si="3"/>
        <v>0</v>
      </c>
      <c r="J70" s="33">
        <f t="shared" si="3"/>
        <v>1</v>
      </c>
      <c r="K70" s="33">
        <f t="shared" si="3"/>
        <v>0</v>
      </c>
      <c r="L70" s="33">
        <f t="shared" si="3"/>
        <v>0</v>
      </c>
    </row>
    <row r="71" spans="1:12" x14ac:dyDescent="0.2">
      <c r="A71" s="25">
        <f t="shared" si="0"/>
        <v>59</v>
      </c>
      <c r="B71" s="32" t="s">
        <v>71</v>
      </c>
      <c r="C71" s="27">
        <f t="shared" si="7"/>
        <v>9999086.2799999993</v>
      </c>
      <c r="D71" s="27">
        <v>0</v>
      </c>
      <c r="E71" s="27">
        <v>9999086.2799999993</v>
      </c>
      <c r="F71" s="27">
        <v>0</v>
      </c>
      <c r="G71" s="27">
        <v>0</v>
      </c>
      <c r="I71" s="33">
        <f t="shared" si="3"/>
        <v>0</v>
      </c>
      <c r="J71" s="33">
        <f t="shared" si="3"/>
        <v>1</v>
      </c>
      <c r="K71" s="33">
        <f t="shared" si="3"/>
        <v>0</v>
      </c>
      <c r="L71" s="33">
        <f t="shared" si="3"/>
        <v>0</v>
      </c>
    </row>
    <row r="72" spans="1:12" x14ac:dyDescent="0.2">
      <c r="A72" s="25">
        <f t="shared" si="0"/>
        <v>60</v>
      </c>
      <c r="B72" s="34" t="s">
        <v>46</v>
      </c>
      <c r="C72" s="27">
        <f t="shared" si="7"/>
        <v>153288039.22</v>
      </c>
      <c r="D72" s="27">
        <v>0</v>
      </c>
      <c r="E72" s="27">
        <v>153288039.22</v>
      </c>
      <c r="F72" s="27">
        <v>0</v>
      </c>
      <c r="G72" s="27">
        <v>0</v>
      </c>
      <c r="I72" s="33">
        <f t="shared" si="3"/>
        <v>0</v>
      </c>
      <c r="J72" s="33">
        <f t="shared" si="3"/>
        <v>1</v>
      </c>
      <c r="K72" s="33">
        <f t="shared" si="3"/>
        <v>0</v>
      </c>
      <c r="L72" s="33">
        <f t="shared" si="3"/>
        <v>0</v>
      </c>
    </row>
    <row r="73" spans="1:12" x14ac:dyDescent="0.2">
      <c r="A73" s="25">
        <f t="shared" si="0"/>
        <v>61</v>
      </c>
      <c r="B73" s="32" t="s">
        <v>47</v>
      </c>
      <c r="C73" s="27">
        <f t="shared" si="7"/>
        <v>23801329.789999995</v>
      </c>
      <c r="D73" s="27">
        <v>0</v>
      </c>
      <c r="E73" s="27">
        <v>23801329.789999995</v>
      </c>
      <c r="F73" s="27">
        <v>0</v>
      </c>
      <c r="G73" s="27">
        <v>0</v>
      </c>
      <c r="I73" s="33">
        <f t="shared" si="3"/>
        <v>0</v>
      </c>
      <c r="J73" s="33">
        <f t="shared" si="3"/>
        <v>1</v>
      </c>
      <c r="K73" s="33">
        <f t="shared" si="3"/>
        <v>0</v>
      </c>
      <c r="L73" s="33">
        <f t="shared" si="3"/>
        <v>0</v>
      </c>
    </row>
    <row r="74" spans="1:12" x14ac:dyDescent="0.2">
      <c r="A74" s="25">
        <f t="shared" si="0"/>
        <v>62</v>
      </c>
      <c r="B74" s="32" t="s">
        <v>72</v>
      </c>
      <c r="C74" s="27">
        <f t="shared" si="7"/>
        <v>141879706.91</v>
      </c>
      <c r="D74" s="27">
        <v>0</v>
      </c>
      <c r="E74" s="27">
        <v>141879706.91</v>
      </c>
      <c r="F74" s="27">
        <v>0</v>
      </c>
      <c r="G74" s="27">
        <v>0</v>
      </c>
      <c r="I74" s="33">
        <f t="shared" si="3"/>
        <v>0</v>
      </c>
      <c r="J74" s="33">
        <f t="shared" si="3"/>
        <v>1</v>
      </c>
      <c r="K74" s="33">
        <f t="shared" si="3"/>
        <v>0</v>
      </c>
      <c r="L74" s="33">
        <f t="shared" si="3"/>
        <v>0</v>
      </c>
    </row>
    <row r="75" spans="1:12" x14ac:dyDescent="0.2">
      <c r="A75" s="25">
        <f t="shared" si="0"/>
        <v>63</v>
      </c>
      <c r="B75" s="32" t="s">
        <v>48</v>
      </c>
      <c r="C75" s="27">
        <f t="shared" si="7"/>
        <v>78462529.74000001</v>
      </c>
      <c r="D75" s="27">
        <v>0</v>
      </c>
      <c r="E75" s="27">
        <v>78462529.74000001</v>
      </c>
      <c r="F75" s="27">
        <v>0</v>
      </c>
      <c r="G75" s="27">
        <v>0</v>
      </c>
      <c r="I75" s="33">
        <f t="shared" si="3"/>
        <v>0</v>
      </c>
      <c r="J75" s="33">
        <f t="shared" si="3"/>
        <v>1</v>
      </c>
      <c r="K75" s="33">
        <f t="shared" si="3"/>
        <v>0</v>
      </c>
      <c r="L75" s="33">
        <f t="shared" si="3"/>
        <v>0</v>
      </c>
    </row>
    <row r="76" spans="1:12" x14ac:dyDescent="0.2">
      <c r="A76" s="25">
        <f t="shared" si="0"/>
        <v>64</v>
      </c>
      <c r="B76" s="32" t="s">
        <v>73</v>
      </c>
      <c r="C76" s="27">
        <f t="shared" si="7"/>
        <v>2945407.9</v>
      </c>
      <c r="D76" s="27">
        <v>0</v>
      </c>
      <c r="E76" s="27">
        <v>2945407.9</v>
      </c>
      <c r="F76" s="27">
        <v>0</v>
      </c>
      <c r="G76" s="27">
        <v>0</v>
      </c>
      <c r="I76" s="33">
        <f t="shared" si="3"/>
        <v>0</v>
      </c>
      <c r="J76" s="33">
        <f t="shared" si="3"/>
        <v>1</v>
      </c>
      <c r="K76" s="33">
        <f t="shared" si="3"/>
        <v>0</v>
      </c>
      <c r="L76" s="33">
        <f t="shared" si="3"/>
        <v>0</v>
      </c>
    </row>
    <row r="77" spans="1:12" x14ac:dyDescent="0.2">
      <c r="A77" s="25">
        <f t="shared" si="0"/>
        <v>65</v>
      </c>
      <c r="B77" s="35" t="s">
        <v>74</v>
      </c>
      <c r="C77" s="27">
        <f t="shared" si="7"/>
        <v>-1186346.7600000002</v>
      </c>
      <c r="D77" s="27">
        <v>0</v>
      </c>
      <c r="E77" s="27">
        <v>-1186346.7600000002</v>
      </c>
      <c r="F77" s="27">
        <v>0</v>
      </c>
      <c r="G77" s="27">
        <v>0</v>
      </c>
      <c r="I77" s="33">
        <f t="shared" si="3"/>
        <v>0</v>
      </c>
      <c r="J77" s="33">
        <f t="shared" si="3"/>
        <v>1</v>
      </c>
      <c r="K77" s="33">
        <f t="shared" si="3"/>
        <v>0</v>
      </c>
      <c r="L77" s="33">
        <f t="shared" si="3"/>
        <v>0</v>
      </c>
    </row>
    <row r="78" spans="1:12" x14ac:dyDescent="0.2">
      <c r="A78" s="25">
        <f t="shared" ref="A78:A141" si="8">A77+1</f>
        <v>66</v>
      </c>
      <c r="B78" s="31" t="s">
        <v>75</v>
      </c>
      <c r="C78" s="27">
        <f>SUM(C70:C77)</f>
        <v>441950184.89999998</v>
      </c>
      <c r="D78" s="27">
        <f>SUM(D70:D77)</f>
        <v>0</v>
      </c>
      <c r="E78" s="27">
        <f>SUM(E70:E77)</f>
        <v>441950184.89999998</v>
      </c>
      <c r="F78" s="27">
        <f>SUM(F70:F77)</f>
        <v>0</v>
      </c>
      <c r="G78" s="27">
        <f>SUM(G70:G77)</f>
        <v>0</v>
      </c>
      <c r="I78" s="33">
        <f t="shared" si="3"/>
        <v>0</v>
      </c>
      <c r="J78" s="33">
        <f t="shared" si="3"/>
        <v>1</v>
      </c>
      <c r="K78" s="33">
        <f t="shared" si="3"/>
        <v>0</v>
      </c>
      <c r="L78" s="33">
        <f t="shared" si="3"/>
        <v>0</v>
      </c>
    </row>
    <row r="79" spans="1:12" x14ac:dyDescent="0.2">
      <c r="A79" s="25">
        <f t="shared" si="8"/>
        <v>67</v>
      </c>
      <c r="B79" s="23"/>
      <c r="C79" s="27"/>
      <c r="D79" s="27"/>
      <c r="E79" s="27"/>
      <c r="F79" s="27"/>
      <c r="G79" s="27"/>
      <c r="I79" s="33"/>
      <c r="J79" s="33"/>
      <c r="K79" s="33"/>
      <c r="L79" s="33"/>
    </row>
    <row r="80" spans="1:12" x14ac:dyDescent="0.2">
      <c r="A80" s="25">
        <f t="shared" si="8"/>
        <v>68</v>
      </c>
      <c r="B80" s="31" t="s">
        <v>76</v>
      </c>
      <c r="C80" s="27"/>
      <c r="D80" s="27"/>
      <c r="E80" s="27"/>
      <c r="F80" s="27"/>
      <c r="G80" s="27"/>
      <c r="I80" s="33"/>
      <c r="J80" s="33"/>
      <c r="K80" s="33"/>
      <c r="L80" s="33"/>
    </row>
    <row r="81" spans="1:12" x14ac:dyDescent="0.2">
      <c r="A81" s="25">
        <f t="shared" si="8"/>
        <v>69</v>
      </c>
      <c r="B81" s="40" t="s">
        <v>77</v>
      </c>
      <c r="C81" s="27">
        <f t="shared" ref="C81" si="9">SUM(D81:G81)</f>
        <v>9223070.1199999992</v>
      </c>
      <c r="D81" s="27">
        <v>0</v>
      </c>
      <c r="E81" s="27">
        <v>0</v>
      </c>
      <c r="F81" s="27">
        <v>9223070.1199999992</v>
      </c>
      <c r="G81" s="27">
        <v>0</v>
      </c>
      <c r="I81" s="33">
        <f t="shared" ref="I81:L105" si="10">IF($C81=0,0,+D81/$C81)</f>
        <v>0</v>
      </c>
      <c r="J81" s="33">
        <f t="shared" si="10"/>
        <v>0</v>
      </c>
      <c r="K81" s="33">
        <f t="shared" si="10"/>
        <v>1</v>
      </c>
      <c r="L81" s="33">
        <f t="shared" si="10"/>
        <v>0</v>
      </c>
    </row>
    <row r="82" spans="1:12" x14ac:dyDescent="0.2">
      <c r="A82" s="25">
        <f t="shared" si="8"/>
        <v>70</v>
      </c>
      <c r="B82" s="40" t="s">
        <v>78</v>
      </c>
      <c r="C82" s="27">
        <f t="shared" ref="C82:C93" si="11">SUM(D82:G82)</f>
        <v>23079222.769999996</v>
      </c>
      <c r="D82" s="27">
        <v>0</v>
      </c>
      <c r="E82" s="27">
        <v>0</v>
      </c>
      <c r="F82" s="27">
        <v>23079222.769999996</v>
      </c>
      <c r="G82" s="27">
        <v>0</v>
      </c>
      <c r="I82" s="33">
        <f t="shared" ref="I82:L93" si="12">IF($C82=0,0,+D82/$C82)</f>
        <v>0</v>
      </c>
      <c r="J82" s="33">
        <f t="shared" si="12"/>
        <v>0</v>
      </c>
      <c r="K82" s="33">
        <f t="shared" si="12"/>
        <v>1</v>
      </c>
      <c r="L82" s="33">
        <f t="shared" si="12"/>
        <v>0</v>
      </c>
    </row>
    <row r="83" spans="1:12" x14ac:dyDescent="0.2">
      <c r="A83" s="25">
        <f t="shared" si="8"/>
        <v>71</v>
      </c>
      <c r="B83" s="40" t="s">
        <v>79</v>
      </c>
      <c r="C83" s="27">
        <f t="shared" si="11"/>
        <v>229751970.06999999</v>
      </c>
      <c r="D83" s="27">
        <v>0</v>
      </c>
      <c r="E83" s="27">
        <v>0</v>
      </c>
      <c r="F83" s="27">
        <v>229751970.06999999</v>
      </c>
      <c r="G83" s="27">
        <v>0</v>
      </c>
      <c r="I83" s="33">
        <f t="shared" si="12"/>
        <v>0</v>
      </c>
      <c r="J83" s="33">
        <f t="shared" si="12"/>
        <v>0</v>
      </c>
      <c r="K83" s="33">
        <f t="shared" si="12"/>
        <v>1</v>
      </c>
      <c r="L83" s="33">
        <f t="shared" si="12"/>
        <v>0</v>
      </c>
    </row>
    <row r="84" spans="1:12" x14ac:dyDescent="0.2">
      <c r="A84" s="25">
        <f t="shared" si="8"/>
        <v>72</v>
      </c>
      <c r="B84" s="36" t="s">
        <v>80</v>
      </c>
      <c r="C84" s="27">
        <f t="shared" si="11"/>
        <v>131007070.14</v>
      </c>
      <c r="D84" s="27">
        <v>0</v>
      </c>
      <c r="E84" s="27">
        <v>0</v>
      </c>
      <c r="F84" s="27">
        <v>131007070.14</v>
      </c>
      <c r="G84" s="27">
        <v>0</v>
      </c>
      <c r="I84" s="33">
        <f t="shared" si="12"/>
        <v>0</v>
      </c>
      <c r="J84" s="33">
        <f t="shared" si="12"/>
        <v>0</v>
      </c>
      <c r="K84" s="33">
        <f t="shared" si="12"/>
        <v>1</v>
      </c>
      <c r="L84" s="33">
        <f t="shared" si="12"/>
        <v>0</v>
      </c>
    </row>
    <row r="85" spans="1:12" x14ac:dyDescent="0.2">
      <c r="A85" s="25">
        <f t="shared" si="8"/>
        <v>73</v>
      </c>
      <c r="B85" s="32" t="s">
        <v>81</v>
      </c>
      <c r="C85" s="27">
        <f t="shared" si="11"/>
        <v>90911084.129999995</v>
      </c>
      <c r="D85" s="27">
        <v>0</v>
      </c>
      <c r="E85" s="27">
        <v>0</v>
      </c>
      <c r="F85" s="27">
        <v>90911084.129999995</v>
      </c>
      <c r="G85" s="27">
        <v>0</v>
      </c>
      <c r="I85" s="33">
        <f t="shared" si="12"/>
        <v>0</v>
      </c>
      <c r="J85" s="33">
        <f t="shared" si="12"/>
        <v>0</v>
      </c>
      <c r="K85" s="33">
        <f t="shared" si="12"/>
        <v>1</v>
      </c>
      <c r="L85" s="33">
        <f t="shared" si="12"/>
        <v>0</v>
      </c>
    </row>
    <row r="86" spans="1:12" x14ac:dyDescent="0.2">
      <c r="A86" s="25">
        <f t="shared" si="8"/>
        <v>74</v>
      </c>
      <c r="B86" s="32" t="s">
        <v>82</v>
      </c>
      <c r="C86" s="27">
        <f t="shared" si="11"/>
        <v>104732196.60999998</v>
      </c>
      <c r="D86" s="27">
        <v>0</v>
      </c>
      <c r="E86" s="27">
        <v>0</v>
      </c>
      <c r="F86" s="27">
        <v>104732196.60999998</v>
      </c>
      <c r="G86" s="27">
        <v>0</v>
      </c>
      <c r="I86" s="33">
        <f t="shared" si="12"/>
        <v>0</v>
      </c>
      <c r="J86" s="33">
        <f t="shared" si="12"/>
        <v>0</v>
      </c>
      <c r="K86" s="33">
        <f t="shared" si="12"/>
        <v>1</v>
      </c>
      <c r="L86" s="33">
        <f t="shared" si="12"/>
        <v>0</v>
      </c>
    </row>
    <row r="87" spans="1:12" x14ac:dyDescent="0.2">
      <c r="A87" s="25">
        <f t="shared" si="8"/>
        <v>75</v>
      </c>
      <c r="B87" s="32" t="s">
        <v>83</v>
      </c>
      <c r="C87" s="27">
        <f t="shared" si="11"/>
        <v>132327341.5</v>
      </c>
      <c r="D87" s="27">
        <v>0</v>
      </c>
      <c r="E87" s="27">
        <v>0</v>
      </c>
      <c r="F87" s="27">
        <v>132327341.5</v>
      </c>
      <c r="G87" s="27">
        <v>0</v>
      </c>
      <c r="I87" s="33">
        <f t="shared" si="12"/>
        <v>0</v>
      </c>
      <c r="J87" s="33">
        <f t="shared" si="12"/>
        <v>0</v>
      </c>
      <c r="K87" s="33">
        <f t="shared" si="12"/>
        <v>1</v>
      </c>
      <c r="L87" s="33">
        <f t="shared" si="12"/>
        <v>0</v>
      </c>
    </row>
    <row r="88" spans="1:12" x14ac:dyDescent="0.2">
      <c r="A88" s="25">
        <f t="shared" si="8"/>
        <v>76</v>
      </c>
      <c r="B88" s="32" t="s">
        <v>84</v>
      </c>
      <c r="C88" s="27">
        <f t="shared" si="11"/>
        <v>221531429.72999999</v>
      </c>
      <c r="D88" s="27">
        <v>0</v>
      </c>
      <c r="E88" s="27">
        <v>0</v>
      </c>
      <c r="F88" s="27">
        <v>221531429.72999999</v>
      </c>
      <c r="G88" s="27">
        <v>0</v>
      </c>
      <c r="I88" s="33">
        <f t="shared" si="12"/>
        <v>0</v>
      </c>
      <c r="J88" s="33">
        <f t="shared" si="12"/>
        <v>0</v>
      </c>
      <c r="K88" s="33">
        <f t="shared" si="12"/>
        <v>1</v>
      </c>
      <c r="L88" s="33">
        <f t="shared" si="12"/>
        <v>0</v>
      </c>
    </row>
    <row r="89" spans="1:12" x14ac:dyDescent="0.2">
      <c r="A89" s="25">
        <f t="shared" si="8"/>
        <v>77</v>
      </c>
      <c r="B89" s="32" t="s">
        <v>85</v>
      </c>
      <c r="C89" s="27">
        <f t="shared" si="11"/>
        <v>41728794.460000001</v>
      </c>
      <c r="D89" s="27">
        <v>0</v>
      </c>
      <c r="E89" s="27">
        <v>0</v>
      </c>
      <c r="F89" s="27">
        <v>41728794.460000001</v>
      </c>
      <c r="G89" s="27">
        <v>0</v>
      </c>
      <c r="I89" s="33">
        <f t="shared" si="12"/>
        <v>0</v>
      </c>
      <c r="J89" s="33">
        <f t="shared" si="12"/>
        <v>0</v>
      </c>
      <c r="K89" s="33">
        <f t="shared" si="12"/>
        <v>1</v>
      </c>
      <c r="L89" s="33">
        <f t="shared" si="12"/>
        <v>0</v>
      </c>
    </row>
    <row r="90" spans="1:12" x14ac:dyDescent="0.2">
      <c r="A90" s="25">
        <f t="shared" si="8"/>
        <v>78</v>
      </c>
      <c r="B90" s="32" t="s">
        <v>86</v>
      </c>
      <c r="C90" s="27">
        <f t="shared" si="11"/>
        <v>51750005.539999999</v>
      </c>
      <c r="D90" s="27">
        <v>0</v>
      </c>
      <c r="E90" s="27">
        <v>0</v>
      </c>
      <c r="F90" s="27">
        <v>51750005.539999999</v>
      </c>
      <c r="G90" s="27">
        <v>0</v>
      </c>
      <c r="I90" s="33">
        <f t="shared" si="12"/>
        <v>0</v>
      </c>
      <c r="J90" s="33">
        <f t="shared" si="12"/>
        <v>0</v>
      </c>
      <c r="K90" s="33">
        <f t="shared" si="12"/>
        <v>1</v>
      </c>
      <c r="L90" s="33">
        <f t="shared" si="12"/>
        <v>0</v>
      </c>
    </row>
    <row r="91" spans="1:12" x14ac:dyDescent="0.2">
      <c r="A91" s="25">
        <f t="shared" si="8"/>
        <v>79</v>
      </c>
      <c r="B91" s="32" t="s">
        <v>87</v>
      </c>
      <c r="C91" s="27">
        <f t="shared" si="11"/>
        <v>8930113.7100000009</v>
      </c>
      <c r="D91" s="27">
        <v>0</v>
      </c>
      <c r="E91" s="27">
        <v>0</v>
      </c>
      <c r="F91" s="27">
        <v>8930113.7100000009</v>
      </c>
      <c r="G91" s="27">
        <v>0</v>
      </c>
      <c r="I91" s="33">
        <f t="shared" si="12"/>
        <v>0</v>
      </c>
      <c r="J91" s="33">
        <f t="shared" si="12"/>
        <v>0</v>
      </c>
      <c r="K91" s="33">
        <f t="shared" si="12"/>
        <v>1</v>
      </c>
      <c r="L91" s="33">
        <f t="shared" si="12"/>
        <v>0</v>
      </c>
    </row>
    <row r="92" spans="1:12" x14ac:dyDescent="0.2">
      <c r="A92" s="25">
        <f t="shared" si="8"/>
        <v>80</v>
      </c>
      <c r="B92" s="32" t="s">
        <v>88</v>
      </c>
      <c r="C92" s="27">
        <f t="shared" si="11"/>
        <v>9861814.4800000004</v>
      </c>
      <c r="D92" s="27">
        <v>0</v>
      </c>
      <c r="E92" s="27">
        <v>0</v>
      </c>
      <c r="F92" s="27">
        <v>9861814.4800000004</v>
      </c>
      <c r="G92" s="27">
        <v>0</v>
      </c>
      <c r="I92" s="33">
        <f t="shared" si="12"/>
        <v>0</v>
      </c>
      <c r="J92" s="33">
        <f t="shared" si="12"/>
        <v>0</v>
      </c>
      <c r="K92" s="33">
        <f t="shared" si="12"/>
        <v>1</v>
      </c>
      <c r="L92" s="33">
        <f t="shared" si="12"/>
        <v>0</v>
      </c>
    </row>
    <row r="93" spans="1:12" x14ac:dyDescent="0.2">
      <c r="A93" s="25">
        <f t="shared" si="8"/>
        <v>81</v>
      </c>
      <c r="B93" s="41" t="s">
        <v>89</v>
      </c>
      <c r="C93" s="27">
        <f t="shared" si="11"/>
        <v>-4660635.0099999961</v>
      </c>
      <c r="D93" s="27">
        <v>0</v>
      </c>
      <c r="E93" s="27">
        <v>0</v>
      </c>
      <c r="F93" s="27">
        <v>-4660635.0099999961</v>
      </c>
      <c r="G93" s="27">
        <v>0</v>
      </c>
      <c r="I93" s="33">
        <f t="shared" si="12"/>
        <v>0</v>
      </c>
      <c r="J93" s="33">
        <f t="shared" si="12"/>
        <v>0</v>
      </c>
      <c r="K93" s="33">
        <f t="shared" si="12"/>
        <v>1</v>
      </c>
      <c r="L93" s="33">
        <f t="shared" si="12"/>
        <v>0</v>
      </c>
    </row>
    <row r="94" spans="1:12" x14ac:dyDescent="0.2">
      <c r="A94" s="25">
        <f t="shared" si="8"/>
        <v>82</v>
      </c>
      <c r="B94" s="36" t="s">
        <v>90</v>
      </c>
      <c r="C94" s="27">
        <f>SUM(C81:C93)</f>
        <v>1050173478.25</v>
      </c>
      <c r="D94" s="27">
        <f t="shared" ref="D94:G94" si="13">SUM(D81:D93)</f>
        <v>0</v>
      </c>
      <c r="E94" s="27">
        <f t="shared" si="13"/>
        <v>0</v>
      </c>
      <c r="F94" s="27">
        <f t="shared" si="13"/>
        <v>1050173478.25</v>
      </c>
      <c r="G94" s="27">
        <f t="shared" si="13"/>
        <v>0</v>
      </c>
      <c r="I94" s="33">
        <f t="shared" si="10"/>
        <v>0</v>
      </c>
      <c r="J94" s="33">
        <f t="shared" si="10"/>
        <v>0</v>
      </c>
      <c r="K94" s="33">
        <f t="shared" si="10"/>
        <v>1</v>
      </c>
      <c r="L94" s="33">
        <f t="shared" si="10"/>
        <v>0</v>
      </c>
    </row>
    <row r="95" spans="1:12" x14ac:dyDescent="0.2">
      <c r="A95" s="25">
        <f t="shared" si="8"/>
        <v>83</v>
      </c>
      <c r="B95" s="36"/>
      <c r="C95" s="27"/>
      <c r="D95" s="27"/>
      <c r="E95" s="27"/>
      <c r="F95" s="27"/>
      <c r="G95" s="27"/>
      <c r="I95" s="33"/>
      <c r="J95" s="33"/>
      <c r="K95" s="33"/>
      <c r="L95" s="33"/>
    </row>
    <row r="96" spans="1:12" x14ac:dyDescent="0.2">
      <c r="A96" s="25">
        <f t="shared" si="8"/>
        <v>84</v>
      </c>
      <c r="B96" s="31" t="s">
        <v>91</v>
      </c>
      <c r="C96" s="27"/>
      <c r="D96" s="27"/>
      <c r="E96" s="27"/>
      <c r="F96" s="27"/>
      <c r="G96" s="27"/>
      <c r="I96" s="33"/>
      <c r="J96" s="33"/>
      <c r="K96" s="33"/>
      <c r="L96" s="33"/>
    </row>
    <row r="97" spans="1:12" x14ac:dyDescent="0.2">
      <c r="A97" s="25">
        <f t="shared" si="8"/>
        <v>85</v>
      </c>
      <c r="B97" s="32" t="s">
        <v>92</v>
      </c>
      <c r="C97" s="27">
        <f t="shared" ref="C97" si="14">SUM(D97:G97)</f>
        <v>1330338.6000000001</v>
      </c>
      <c r="D97" s="27">
        <v>467159.7386706791</v>
      </c>
      <c r="E97" s="27">
        <v>290368.14643628336</v>
      </c>
      <c r="F97" s="27">
        <v>351568.82714641938</v>
      </c>
      <c r="G97" s="27">
        <v>221241.8877466183</v>
      </c>
      <c r="I97" s="33">
        <f t="shared" si="10"/>
        <v>0.3511585236049522</v>
      </c>
      <c r="J97" s="33">
        <f t="shared" si="10"/>
        <v>0.21826634695579256</v>
      </c>
      <c r="K97" s="33">
        <f t="shared" si="10"/>
        <v>0.26427018440750299</v>
      </c>
      <c r="L97" s="33">
        <f t="shared" si="10"/>
        <v>0.16630494503175228</v>
      </c>
    </row>
    <row r="98" spans="1:12" x14ac:dyDescent="0.2">
      <c r="A98" s="25">
        <f t="shared" si="8"/>
        <v>86</v>
      </c>
      <c r="B98" s="32" t="s">
        <v>93</v>
      </c>
      <c r="C98" s="27">
        <f t="shared" ref="C98:C109" si="15">SUM(D98:G98)</f>
        <v>92097909.040000021</v>
      </c>
      <c r="D98" s="27">
        <v>32340965.679076441</v>
      </c>
      <c r="E98" s="27">
        <v>20101874.096822403</v>
      </c>
      <c r="F98" s="27">
        <v>24338731.503382884</v>
      </c>
      <c r="G98" s="27">
        <v>15316337.760718279</v>
      </c>
      <c r="I98" s="33">
        <f t="shared" si="10"/>
        <v>0.35115852266559161</v>
      </c>
      <c r="J98" s="33">
        <f t="shared" si="10"/>
        <v>0.21826634617830187</v>
      </c>
      <c r="K98" s="33">
        <f t="shared" si="10"/>
        <v>0.26427018546981418</v>
      </c>
      <c r="L98" s="33">
        <f t="shared" si="10"/>
        <v>0.16630494568629214</v>
      </c>
    </row>
    <row r="99" spans="1:12" x14ac:dyDescent="0.2">
      <c r="A99" s="25">
        <f t="shared" si="8"/>
        <v>87</v>
      </c>
      <c r="B99" s="32" t="s">
        <v>94</v>
      </c>
      <c r="C99" s="27">
        <f t="shared" si="15"/>
        <v>5382302.3200000003</v>
      </c>
      <c r="D99" s="27">
        <v>1890041.3289041291</v>
      </c>
      <c r="E99" s="27">
        <v>1174775.4609194689</v>
      </c>
      <c r="F99" s="27">
        <v>1422382.0330065631</v>
      </c>
      <c r="G99" s="27">
        <v>895103.49716983922</v>
      </c>
      <c r="I99" s="33">
        <f t="shared" si="10"/>
        <v>0.3511585222333124</v>
      </c>
      <c r="J99" s="33">
        <f t="shared" si="10"/>
        <v>0.21826634608653289</v>
      </c>
      <c r="K99" s="33">
        <f t="shared" si="10"/>
        <v>0.2642701855897539</v>
      </c>
      <c r="L99" s="33">
        <f t="shared" si="10"/>
        <v>0.16630494609040081</v>
      </c>
    </row>
    <row r="100" spans="1:12" x14ac:dyDescent="0.2">
      <c r="A100" s="25">
        <f t="shared" si="8"/>
        <v>88</v>
      </c>
      <c r="B100" s="32" t="s">
        <v>184</v>
      </c>
      <c r="C100" s="27">
        <f t="shared" ref="C100" si="16">SUM(D100:G100)</f>
        <v>20016208.180000003</v>
      </c>
      <c r="D100" s="27">
        <v>7028862.0955856713</v>
      </c>
      <c r="E100" s="27">
        <v>4368864.625377533</v>
      </c>
      <c r="F100" s="27">
        <v>5289687.0453803679</v>
      </c>
      <c r="G100" s="27">
        <v>3328794.4136564313</v>
      </c>
      <c r="I100" s="33">
        <f t="shared" ref="I100:L100" si="17">IF($C100=0,0,+D100/$C100)</f>
        <v>0.35115852275201859</v>
      </c>
      <c r="J100" s="33">
        <f t="shared" si="17"/>
        <v>0.21826634625747243</v>
      </c>
      <c r="K100" s="33">
        <f t="shared" si="17"/>
        <v>0.26427018533239333</v>
      </c>
      <c r="L100" s="33">
        <f t="shared" si="17"/>
        <v>0.16630494565811568</v>
      </c>
    </row>
    <row r="101" spans="1:12" x14ac:dyDescent="0.2">
      <c r="A101" s="25">
        <f t="shared" si="8"/>
        <v>89</v>
      </c>
      <c r="B101" s="32" t="s">
        <v>50</v>
      </c>
      <c r="C101" s="27">
        <f t="shared" si="15"/>
        <v>40503918.969999999</v>
      </c>
      <c r="D101" s="27">
        <v>14223296.348373182</v>
      </c>
      <c r="E101" s="27">
        <v>8840642.4005902261</v>
      </c>
      <c r="F101" s="27">
        <v>10703978.176975071</v>
      </c>
      <c r="G101" s="27">
        <v>6736002.0440615201</v>
      </c>
      <c r="I101" s="33">
        <f t="shared" si="10"/>
        <v>0.35115852268290232</v>
      </c>
      <c r="J101" s="33">
        <f t="shared" si="10"/>
        <v>0.21826634620561572</v>
      </c>
      <c r="K101" s="33">
        <f t="shared" si="10"/>
        <v>0.26427018543324604</v>
      </c>
      <c r="L101" s="33">
        <f t="shared" si="10"/>
        <v>0.16630494567823595</v>
      </c>
    </row>
    <row r="102" spans="1:12" x14ac:dyDescent="0.2">
      <c r="A102" s="25">
        <f t="shared" si="8"/>
        <v>90</v>
      </c>
      <c r="B102" s="32" t="s">
        <v>95</v>
      </c>
      <c r="C102" s="27">
        <f t="shared" si="15"/>
        <v>42115.01</v>
      </c>
      <c r="D102" s="27">
        <v>14789.041338448997</v>
      </c>
      <c r="E102" s="27">
        <v>9192.2864744111721</v>
      </c>
      <c r="F102" s="27">
        <v>11129.747354209598</v>
      </c>
      <c r="G102" s="27">
        <v>7003.9348329302393</v>
      </c>
      <c r="I102" s="33">
        <f t="shared" si="10"/>
        <v>0.35115844299809013</v>
      </c>
      <c r="J102" s="33">
        <f t="shared" si="10"/>
        <v>0.21826627785227101</v>
      </c>
      <c r="K102" s="33">
        <f t="shared" si="10"/>
        <v>0.2642703243857617</v>
      </c>
      <c r="L102" s="33">
        <f t="shared" si="10"/>
        <v>0.16630495476387727</v>
      </c>
    </row>
    <row r="103" spans="1:12" x14ac:dyDescent="0.2">
      <c r="A103" s="25">
        <f t="shared" si="8"/>
        <v>91</v>
      </c>
      <c r="B103" s="32" t="s">
        <v>96</v>
      </c>
      <c r="C103" s="27">
        <f t="shared" si="15"/>
        <v>5211405.6900000004</v>
      </c>
      <c r="D103" s="27">
        <v>1830029.5223752484</v>
      </c>
      <c r="E103" s="27">
        <v>1137474.4770328989</v>
      </c>
      <c r="F103" s="27">
        <v>1377219.1502257264</v>
      </c>
      <c r="G103" s="27">
        <v>866682.54036612692</v>
      </c>
      <c r="I103" s="33">
        <f t="shared" si="10"/>
        <v>0.35115852252432267</v>
      </c>
      <c r="J103" s="33">
        <f t="shared" si="10"/>
        <v>0.2182663459142247</v>
      </c>
      <c r="K103" s="33">
        <f t="shared" si="10"/>
        <v>0.26427018584801948</v>
      </c>
      <c r="L103" s="33">
        <f t="shared" si="10"/>
        <v>0.16630494571343318</v>
      </c>
    </row>
    <row r="104" spans="1:12" x14ac:dyDescent="0.2">
      <c r="A104" s="25">
        <f t="shared" si="8"/>
        <v>92</v>
      </c>
      <c r="B104" s="32" t="s">
        <v>97</v>
      </c>
      <c r="C104" s="27">
        <f t="shared" si="15"/>
        <v>4341518.6800000006</v>
      </c>
      <c r="D104" s="27">
        <v>1524561.2862439037</v>
      </c>
      <c r="E104" s="27">
        <v>947607.41906358022</v>
      </c>
      <c r="F104" s="27">
        <v>1147333.9469867167</v>
      </c>
      <c r="G104" s="27">
        <v>722016.02770580014</v>
      </c>
      <c r="I104" s="33">
        <f t="shared" si="10"/>
        <v>0.3511585227692498</v>
      </c>
      <c r="J104" s="33">
        <f t="shared" si="10"/>
        <v>0.21826634615875476</v>
      </c>
      <c r="K104" s="33">
        <f t="shared" si="10"/>
        <v>0.26427018551644615</v>
      </c>
      <c r="L104" s="33">
        <f t="shared" si="10"/>
        <v>0.16630494555554926</v>
      </c>
    </row>
    <row r="105" spans="1:12" x14ac:dyDescent="0.2">
      <c r="A105" s="25">
        <f t="shared" si="8"/>
        <v>93</v>
      </c>
      <c r="B105" s="32" t="s">
        <v>53</v>
      </c>
      <c r="C105" s="27">
        <f t="shared" si="15"/>
        <v>3548740.74</v>
      </c>
      <c r="D105" s="27">
        <v>1246170.5528864735</v>
      </c>
      <c r="E105" s="27">
        <v>774570.6734989367</v>
      </c>
      <c r="F105" s="27">
        <v>937826.37699627294</v>
      </c>
      <c r="G105" s="27">
        <v>590173.13661831734</v>
      </c>
      <c r="I105" s="33">
        <f t="shared" si="10"/>
        <v>0.35115852190613212</v>
      </c>
      <c r="J105" s="33">
        <f t="shared" si="10"/>
        <v>0.21826634579649137</v>
      </c>
      <c r="K105" s="33">
        <f t="shared" si="10"/>
        <v>0.26427018644260636</v>
      </c>
      <c r="L105" s="33">
        <f t="shared" si="10"/>
        <v>0.16630494585477024</v>
      </c>
    </row>
    <row r="106" spans="1:12" x14ac:dyDescent="0.2">
      <c r="A106" s="25">
        <f t="shared" si="8"/>
        <v>94</v>
      </c>
      <c r="B106" s="32" t="s">
        <v>54</v>
      </c>
      <c r="C106" s="27">
        <f t="shared" si="15"/>
        <v>27792737.200000007</v>
      </c>
      <c r="D106" s="27">
        <v>9759656.5380043127</v>
      </c>
      <c r="E106" s="27">
        <v>6066219.2006045198</v>
      </c>
      <c r="F106" s="27">
        <v>7344791.8117378866</v>
      </c>
      <c r="G106" s="27">
        <v>4622069.6496532848</v>
      </c>
      <c r="I106" s="33">
        <f t="shared" ref="I106:L126" si="18">IF($C106=0,0,+D106/$C106)</f>
        <v>0.35115852273824655</v>
      </c>
      <c r="J106" s="33">
        <f t="shared" si="18"/>
        <v>0.21826634623827257</v>
      </c>
      <c r="K106" s="33">
        <f t="shared" si="18"/>
        <v>0.26427018536835173</v>
      </c>
      <c r="L106" s="33">
        <f t="shared" si="18"/>
        <v>0.16630494565512904</v>
      </c>
    </row>
    <row r="107" spans="1:12" x14ac:dyDescent="0.2">
      <c r="A107" s="25">
        <f t="shared" si="8"/>
        <v>95</v>
      </c>
      <c r="B107" s="32" t="s">
        <v>98</v>
      </c>
      <c r="C107" s="27">
        <f t="shared" si="15"/>
        <v>4256364.8900000006</v>
      </c>
      <c r="D107" s="27">
        <v>1494658.8061060626</v>
      </c>
      <c r="E107" s="27">
        <v>929021.21271061827</v>
      </c>
      <c r="F107" s="27">
        <v>1124830.3381244726</v>
      </c>
      <c r="G107" s="27">
        <v>707854.53305884707</v>
      </c>
      <c r="I107" s="33">
        <f t="shared" si="18"/>
        <v>0.35115852252649854</v>
      </c>
      <c r="J107" s="33">
        <f t="shared" si="18"/>
        <v>0.21826634621793861</v>
      </c>
      <c r="K107" s="33">
        <f t="shared" si="18"/>
        <v>0.26427018528584667</v>
      </c>
      <c r="L107" s="33">
        <f t="shared" si="18"/>
        <v>0.16630494596971618</v>
      </c>
    </row>
    <row r="108" spans="1:12" x14ac:dyDescent="0.2">
      <c r="A108" s="25">
        <f t="shared" si="8"/>
        <v>96</v>
      </c>
      <c r="B108" s="32" t="s">
        <v>99</v>
      </c>
      <c r="C108" s="27">
        <f t="shared" si="15"/>
        <v>68997.540000000008</v>
      </c>
      <c r="D108" s="27">
        <v>24229.075587916133</v>
      </c>
      <c r="E108" s="27">
        <v>15059.841822066945</v>
      </c>
      <c r="F108" s="27">
        <v>18233.990765682327</v>
      </c>
      <c r="G108" s="27">
        <v>11474.6318243346</v>
      </c>
      <c r="I108" s="33">
        <f t="shared" si="18"/>
        <v>0.35115854257870832</v>
      </c>
      <c r="J108" s="33">
        <f t="shared" si="18"/>
        <v>0.21826635880158832</v>
      </c>
      <c r="K108" s="33">
        <f t="shared" si="18"/>
        <v>0.2642701575401431</v>
      </c>
      <c r="L108" s="33">
        <f t="shared" si="18"/>
        <v>0.1663049410795602</v>
      </c>
    </row>
    <row r="109" spans="1:12" x14ac:dyDescent="0.2">
      <c r="A109" s="25">
        <f t="shared" si="8"/>
        <v>97</v>
      </c>
      <c r="B109" s="35" t="s">
        <v>100</v>
      </c>
      <c r="C109" s="27">
        <f t="shared" si="15"/>
        <v>-812896.94000000006</v>
      </c>
      <c r="D109" s="27">
        <v>-285455.68763217656</v>
      </c>
      <c r="E109" s="27">
        <v>-177428.0439885254</v>
      </c>
      <c r="F109" s="27">
        <v>-214824.42646931252</v>
      </c>
      <c r="G109" s="27">
        <v>-135188.78190998561</v>
      </c>
      <c r="I109" s="33">
        <f t="shared" si="18"/>
        <v>0.35115852156138827</v>
      </c>
      <c r="J109" s="33">
        <f t="shared" si="18"/>
        <v>0.2182663450406461</v>
      </c>
      <c r="K109" s="33">
        <f t="shared" si="18"/>
        <v>0.26427018715227601</v>
      </c>
      <c r="L109" s="33">
        <f t="shared" si="18"/>
        <v>0.16630494624568964</v>
      </c>
    </row>
    <row r="110" spans="1:12" x14ac:dyDescent="0.2">
      <c r="A110" s="25">
        <f t="shared" si="8"/>
        <v>98</v>
      </c>
      <c r="B110" s="31" t="s">
        <v>101</v>
      </c>
      <c r="C110" s="27">
        <f>SUM(C97:C109)</f>
        <v>203779659.92000005</v>
      </c>
      <c r="D110" s="27">
        <f>SUM(D97:D109)</f>
        <v>71558964.325520292</v>
      </c>
      <c r="E110" s="27">
        <f>SUM(E97:E109)</f>
        <v>44478241.797364429</v>
      </c>
      <c r="F110" s="27">
        <f>SUM(F97:F109)</f>
        <v>53852888.521612965</v>
      </c>
      <c r="G110" s="27">
        <f>SUM(G97:G109)</f>
        <v>33889565.275502346</v>
      </c>
      <c r="I110" s="33">
        <f t="shared" si="18"/>
        <v>0.35115852265929265</v>
      </c>
      <c r="J110" s="33">
        <f t="shared" si="18"/>
        <v>0.21826634618403881</v>
      </c>
      <c r="K110" s="33">
        <f t="shared" si="18"/>
        <v>0.26427018546774772</v>
      </c>
      <c r="L110" s="33">
        <f t="shared" si="18"/>
        <v>0.16630494568892074</v>
      </c>
    </row>
    <row r="111" spans="1:12" x14ac:dyDescent="0.2">
      <c r="A111" s="25">
        <f t="shared" si="8"/>
        <v>99</v>
      </c>
      <c r="B111" s="31" t="s">
        <v>102</v>
      </c>
      <c r="C111" s="27">
        <f>C94+C110+C78+C67+C18</f>
        <v>3665210258.5699997</v>
      </c>
      <c r="D111" s="27">
        <f>D94+D110+D78+D67+D18</f>
        <v>1960575694.5501046</v>
      </c>
      <c r="E111" s="27">
        <f>E94+E110+E78+E67+E18</f>
        <v>508746746.4011274</v>
      </c>
      <c r="F111" s="27">
        <f>F94+F110+F78+F67+F18</f>
        <v>1129625033.0883353</v>
      </c>
      <c r="G111" s="27">
        <f>G94+G110+G78+G67+G18</f>
        <v>66262784.530432314</v>
      </c>
      <c r="I111" s="33">
        <f>IF($C111=0,0,+D111/$C111)</f>
        <v>0.53491493154202652</v>
      </c>
      <c r="J111" s="33">
        <f>IF($C111=0,0,+E111/$C111)</f>
        <v>0.13880424600787228</v>
      </c>
      <c r="K111" s="33">
        <f>IF($C111=0,0,+F111/$C111)</f>
        <v>0.30820197298287172</v>
      </c>
      <c r="L111" s="33">
        <f>IF($C111=0,0,+G111/$C111)</f>
        <v>1.8078849467229492E-2</v>
      </c>
    </row>
    <row r="112" spans="1:12" x14ac:dyDescent="0.2">
      <c r="A112" s="25">
        <f t="shared" si="8"/>
        <v>100</v>
      </c>
      <c r="B112" s="23"/>
      <c r="C112" s="27"/>
      <c r="D112" s="27"/>
      <c r="E112" s="27"/>
      <c r="F112" s="27"/>
      <c r="G112" s="27"/>
      <c r="I112" s="33"/>
      <c r="J112" s="33"/>
      <c r="K112" s="33"/>
      <c r="L112" s="33"/>
    </row>
    <row r="113" spans="1:12" x14ac:dyDescent="0.2">
      <c r="A113" s="25">
        <f t="shared" si="8"/>
        <v>101</v>
      </c>
      <c r="B113" s="42" t="s">
        <v>103</v>
      </c>
      <c r="C113" s="27"/>
      <c r="D113" s="27"/>
      <c r="E113" s="27"/>
      <c r="F113" s="27"/>
      <c r="G113" s="27"/>
      <c r="I113" s="33"/>
      <c r="J113" s="33"/>
      <c r="K113" s="33"/>
      <c r="L113" s="33"/>
    </row>
    <row r="114" spans="1:12" x14ac:dyDescent="0.2">
      <c r="A114" s="25">
        <f t="shared" si="8"/>
        <v>102</v>
      </c>
      <c r="B114" s="43"/>
      <c r="C114" s="27"/>
      <c r="D114" s="27"/>
      <c r="E114" s="27"/>
      <c r="F114" s="27"/>
      <c r="G114" s="27"/>
      <c r="I114" s="33"/>
      <c r="J114" s="33"/>
      <c r="K114" s="33"/>
      <c r="L114" s="33"/>
    </row>
    <row r="115" spans="1:12" x14ac:dyDescent="0.2">
      <c r="A115" s="25">
        <f t="shared" si="8"/>
        <v>103</v>
      </c>
      <c r="B115" s="29" t="s">
        <v>104</v>
      </c>
      <c r="C115" s="28"/>
      <c r="D115" s="28"/>
      <c r="E115" s="28"/>
      <c r="F115" s="28"/>
      <c r="G115" s="28"/>
      <c r="I115" s="33"/>
      <c r="J115" s="33"/>
      <c r="K115" s="33"/>
      <c r="L115" s="33"/>
    </row>
    <row r="116" spans="1:12" x14ac:dyDescent="0.2">
      <c r="A116" s="25">
        <f t="shared" si="8"/>
        <v>104</v>
      </c>
      <c r="B116" s="44" t="s">
        <v>105</v>
      </c>
      <c r="C116" s="27">
        <f t="shared" ref="C116" si="19">SUM(D116:G116)</f>
        <v>-61463206.359999992</v>
      </c>
      <c r="D116" s="27">
        <v>-16252407.195301879</v>
      </c>
      <c r="E116" s="27">
        <v>-12349928.244870409</v>
      </c>
      <c r="F116" s="27">
        <v>-25170609.476988122</v>
      </c>
      <c r="G116" s="27">
        <v>-7690261.4428395862</v>
      </c>
      <c r="I116" s="33">
        <f t="shared" si="18"/>
        <v>0.26442498134752179</v>
      </c>
      <c r="J116" s="33">
        <f t="shared" si="18"/>
        <v>0.20093205311377463</v>
      </c>
      <c r="K116" s="33">
        <f t="shared" si="18"/>
        <v>0.40952320856090341</v>
      </c>
      <c r="L116" s="33">
        <f t="shared" si="18"/>
        <v>0.12511975697780026</v>
      </c>
    </row>
    <row r="117" spans="1:12" x14ac:dyDescent="0.2">
      <c r="A117" s="25">
        <f t="shared" si="8"/>
        <v>105</v>
      </c>
      <c r="B117" s="32" t="s">
        <v>106</v>
      </c>
      <c r="C117" s="27">
        <f>SUM(C116:C116)</f>
        <v>-61463206.359999992</v>
      </c>
      <c r="D117" s="27">
        <f>SUM(D116:D116)</f>
        <v>-16252407.195301879</v>
      </c>
      <c r="E117" s="27">
        <f>SUM(E116:E116)</f>
        <v>-12349928.244870409</v>
      </c>
      <c r="F117" s="27">
        <f>SUM(F116:F116)</f>
        <v>-25170609.476988122</v>
      </c>
      <c r="G117" s="27">
        <f>SUM(G116:G116)</f>
        <v>-7690261.4428395862</v>
      </c>
      <c r="I117" s="33">
        <f>IF($C117=0,0,+D117/$C117)</f>
        <v>0.26442498134752179</v>
      </c>
      <c r="J117" s="33">
        <f>IF($C117=0,0,+E117/$C117)</f>
        <v>0.20093205311377463</v>
      </c>
      <c r="K117" s="33">
        <f>IF($C117=0,0,+F117/$C117)</f>
        <v>0.40952320856090341</v>
      </c>
      <c r="L117" s="33">
        <f>IF($C117=0,0,+G117/$C117)</f>
        <v>0.12511975697780026</v>
      </c>
    </row>
    <row r="118" spans="1:12" x14ac:dyDescent="0.2">
      <c r="A118" s="25">
        <f t="shared" si="8"/>
        <v>106</v>
      </c>
      <c r="B118" s="23"/>
      <c r="C118" s="28"/>
      <c r="D118" s="28"/>
      <c r="E118" s="28"/>
      <c r="F118" s="28"/>
      <c r="G118" s="28"/>
      <c r="I118" s="33"/>
      <c r="J118" s="33"/>
      <c r="K118" s="33"/>
      <c r="L118" s="33"/>
    </row>
    <row r="119" spans="1:12" x14ac:dyDescent="0.2">
      <c r="A119" s="25">
        <f t="shared" si="8"/>
        <v>107</v>
      </c>
      <c r="B119" s="29" t="s">
        <v>107</v>
      </c>
      <c r="C119" s="28"/>
      <c r="D119" s="28"/>
      <c r="E119" s="28"/>
      <c r="F119" s="28"/>
      <c r="G119" s="28"/>
      <c r="I119" s="33"/>
      <c r="J119" s="33"/>
      <c r="K119" s="33"/>
      <c r="L119" s="33"/>
    </row>
    <row r="120" spans="1:12" x14ac:dyDescent="0.2">
      <c r="A120" s="25">
        <f t="shared" si="8"/>
        <v>108</v>
      </c>
      <c r="B120" s="40" t="s">
        <v>108</v>
      </c>
      <c r="C120" s="28"/>
      <c r="D120" s="28"/>
      <c r="E120" s="28"/>
      <c r="F120" s="28"/>
      <c r="G120" s="28"/>
      <c r="I120" s="33"/>
      <c r="J120" s="33"/>
      <c r="K120" s="33"/>
      <c r="L120" s="33"/>
    </row>
    <row r="121" spans="1:12" x14ac:dyDescent="0.2">
      <c r="A121" s="25">
        <f t="shared" si="8"/>
        <v>109</v>
      </c>
      <c r="B121" s="32" t="s">
        <v>26</v>
      </c>
      <c r="C121" s="27">
        <f t="shared" ref="C121:C129" si="20">SUM(D121:G121)</f>
        <v>-3.59</v>
      </c>
      <c r="D121" s="27">
        <v>-3.59</v>
      </c>
      <c r="E121" s="27">
        <v>0</v>
      </c>
      <c r="F121" s="27">
        <v>0</v>
      </c>
      <c r="G121" s="27">
        <v>0</v>
      </c>
      <c r="I121" s="33">
        <f t="shared" si="18"/>
        <v>1</v>
      </c>
      <c r="J121" s="33">
        <f t="shared" si="18"/>
        <v>0</v>
      </c>
      <c r="K121" s="33">
        <f t="shared" si="18"/>
        <v>0</v>
      </c>
      <c r="L121" s="33">
        <f t="shared" si="18"/>
        <v>0</v>
      </c>
    </row>
    <row r="122" spans="1:12" x14ac:dyDescent="0.2">
      <c r="A122" s="25">
        <f t="shared" si="8"/>
        <v>110</v>
      </c>
      <c r="B122" s="32" t="s">
        <v>27</v>
      </c>
      <c r="C122" s="27">
        <f t="shared" si="20"/>
        <v>-20348295.25</v>
      </c>
      <c r="D122" s="27">
        <v>-20348295.25</v>
      </c>
      <c r="E122" s="27">
        <v>0</v>
      </c>
      <c r="F122" s="27">
        <v>0</v>
      </c>
      <c r="G122" s="27">
        <v>0</v>
      </c>
      <c r="I122" s="33">
        <f t="shared" si="18"/>
        <v>1</v>
      </c>
      <c r="J122" s="33">
        <f t="shared" si="18"/>
        <v>0</v>
      </c>
      <c r="K122" s="33">
        <f t="shared" si="18"/>
        <v>0</v>
      </c>
      <c r="L122" s="33">
        <f t="shared" si="18"/>
        <v>0</v>
      </c>
    </row>
    <row r="123" spans="1:12" x14ac:dyDescent="0.2">
      <c r="A123" s="25">
        <f t="shared" si="8"/>
        <v>111</v>
      </c>
      <c r="B123" s="32" t="s">
        <v>28</v>
      </c>
      <c r="C123" s="27">
        <f t="shared" si="20"/>
        <v>-54237521.679999992</v>
      </c>
      <c r="D123" s="27">
        <v>-54237521.679999992</v>
      </c>
      <c r="E123" s="27">
        <v>0</v>
      </c>
      <c r="F123" s="27">
        <v>0</v>
      </c>
      <c r="G123" s="27">
        <v>0</v>
      </c>
      <c r="I123" s="33">
        <f t="shared" si="18"/>
        <v>1</v>
      </c>
      <c r="J123" s="33">
        <f t="shared" si="18"/>
        <v>0</v>
      </c>
      <c r="K123" s="33">
        <f t="shared" si="18"/>
        <v>0</v>
      </c>
      <c r="L123" s="33">
        <f t="shared" si="18"/>
        <v>0</v>
      </c>
    </row>
    <row r="124" spans="1:12" x14ac:dyDescent="0.2">
      <c r="A124" s="25">
        <f t="shared" si="8"/>
        <v>112</v>
      </c>
      <c r="B124" s="32" t="s">
        <v>29</v>
      </c>
      <c r="C124" s="27">
        <f t="shared" si="20"/>
        <v>-16269898.660000002</v>
      </c>
      <c r="D124" s="27">
        <v>-16269898.660000002</v>
      </c>
      <c r="E124" s="27">
        <v>0</v>
      </c>
      <c r="F124" s="27">
        <v>0</v>
      </c>
      <c r="G124" s="27">
        <v>0</v>
      </c>
      <c r="I124" s="33">
        <f t="shared" si="18"/>
        <v>1</v>
      </c>
      <c r="J124" s="33">
        <f t="shared" si="18"/>
        <v>0</v>
      </c>
      <c r="K124" s="33">
        <f t="shared" si="18"/>
        <v>0</v>
      </c>
      <c r="L124" s="33">
        <f t="shared" si="18"/>
        <v>0</v>
      </c>
    </row>
    <row r="125" spans="1:12" x14ac:dyDescent="0.2">
      <c r="A125" s="25">
        <f t="shared" si="8"/>
        <v>113</v>
      </c>
      <c r="B125" s="34" t="s">
        <v>30</v>
      </c>
      <c r="C125" s="27">
        <f t="shared" si="20"/>
        <v>-67392300.590000018</v>
      </c>
      <c r="D125" s="27">
        <v>-67392300.590000018</v>
      </c>
      <c r="E125" s="27">
        <v>0</v>
      </c>
      <c r="F125" s="27">
        <v>0</v>
      </c>
      <c r="G125" s="27">
        <v>0</v>
      </c>
      <c r="I125" s="33">
        <f t="shared" si="18"/>
        <v>1</v>
      </c>
      <c r="J125" s="33">
        <f t="shared" si="18"/>
        <v>0</v>
      </c>
      <c r="K125" s="33">
        <f t="shared" si="18"/>
        <v>0</v>
      </c>
      <c r="L125" s="33">
        <f t="shared" si="18"/>
        <v>0</v>
      </c>
    </row>
    <row r="126" spans="1:12" x14ac:dyDescent="0.2">
      <c r="A126" s="25">
        <f t="shared" si="8"/>
        <v>114</v>
      </c>
      <c r="B126" s="32" t="s">
        <v>31</v>
      </c>
      <c r="C126" s="27">
        <f t="shared" si="20"/>
        <v>-12976599.9</v>
      </c>
      <c r="D126" s="27">
        <v>-12976599.9</v>
      </c>
      <c r="E126" s="27">
        <v>0</v>
      </c>
      <c r="F126" s="27">
        <v>0</v>
      </c>
      <c r="G126" s="27">
        <v>0</v>
      </c>
      <c r="I126" s="33">
        <f t="shared" si="18"/>
        <v>1</v>
      </c>
      <c r="J126" s="33">
        <f t="shared" si="18"/>
        <v>0</v>
      </c>
      <c r="K126" s="33">
        <f t="shared" si="18"/>
        <v>0</v>
      </c>
      <c r="L126" s="33">
        <f t="shared" si="18"/>
        <v>0</v>
      </c>
    </row>
    <row r="127" spans="1:12" x14ac:dyDescent="0.2">
      <c r="A127" s="25">
        <f t="shared" si="8"/>
        <v>115</v>
      </c>
      <c r="B127" s="32" t="s">
        <v>32</v>
      </c>
      <c r="C127" s="27">
        <f t="shared" si="20"/>
        <v>-29132835.829999998</v>
      </c>
      <c r="D127" s="27">
        <v>-29132835.829999998</v>
      </c>
      <c r="E127" s="27">
        <v>0</v>
      </c>
      <c r="F127" s="27">
        <v>0</v>
      </c>
      <c r="G127" s="27">
        <v>0</v>
      </c>
      <c r="I127" s="33">
        <f t="shared" ref="I127:L181" si="21">IF($C127=0,0,+D127/$C127)</f>
        <v>1</v>
      </c>
      <c r="J127" s="33">
        <f t="shared" si="21"/>
        <v>0</v>
      </c>
      <c r="K127" s="33">
        <f t="shared" si="21"/>
        <v>0</v>
      </c>
      <c r="L127" s="33">
        <f t="shared" si="21"/>
        <v>0</v>
      </c>
    </row>
    <row r="128" spans="1:12" x14ac:dyDescent="0.2">
      <c r="A128" s="25">
        <f t="shared" si="8"/>
        <v>116</v>
      </c>
      <c r="B128" s="32" t="s">
        <v>33</v>
      </c>
      <c r="C128" s="27">
        <f t="shared" si="20"/>
        <v>104945.83</v>
      </c>
      <c r="D128" s="27">
        <v>104945.83</v>
      </c>
      <c r="E128" s="27">
        <v>0</v>
      </c>
      <c r="F128" s="27">
        <v>0</v>
      </c>
      <c r="G128" s="27">
        <v>0</v>
      </c>
      <c r="I128" s="33">
        <f t="shared" si="21"/>
        <v>1</v>
      </c>
      <c r="J128" s="33">
        <f t="shared" si="21"/>
        <v>0</v>
      </c>
      <c r="K128" s="33">
        <f t="shared" si="21"/>
        <v>0</v>
      </c>
      <c r="L128" s="33">
        <f t="shared" si="21"/>
        <v>0</v>
      </c>
    </row>
    <row r="129" spans="1:12" x14ac:dyDescent="0.2">
      <c r="A129" s="25">
        <f t="shared" si="8"/>
        <v>117</v>
      </c>
      <c r="B129" s="35" t="s">
        <v>109</v>
      </c>
      <c r="C129" s="27">
        <f t="shared" si="20"/>
        <v>5816</v>
      </c>
      <c r="D129" s="27">
        <v>5816</v>
      </c>
      <c r="E129" s="27">
        <v>0</v>
      </c>
      <c r="F129" s="27">
        <v>0</v>
      </c>
      <c r="G129" s="27">
        <v>0</v>
      </c>
      <c r="I129" s="33">
        <f t="shared" si="21"/>
        <v>1</v>
      </c>
      <c r="J129" s="33">
        <f t="shared" si="21"/>
        <v>0</v>
      </c>
      <c r="K129" s="33">
        <f t="shared" si="21"/>
        <v>0</v>
      </c>
      <c r="L129" s="33">
        <f t="shared" si="21"/>
        <v>0</v>
      </c>
    </row>
    <row r="130" spans="1:12" x14ac:dyDescent="0.2">
      <c r="A130" s="25">
        <f t="shared" si="8"/>
        <v>118</v>
      </c>
      <c r="B130" s="40" t="s">
        <v>110</v>
      </c>
      <c r="C130" s="27">
        <f>SUM(C121:C129)</f>
        <v>-200246693.66999999</v>
      </c>
      <c r="D130" s="27">
        <f>SUM(D121:D129)</f>
        <v>-200246693.66999999</v>
      </c>
      <c r="E130" s="27">
        <f>SUM(E121:E129)</f>
        <v>0</v>
      </c>
      <c r="F130" s="27">
        <f>SUM(F121:F129)</f>
        <v>0</v>
      </c>
      <c r="G130" s="27">
        <f>SUM(G121:G129)</f>
        <v>0</v>
      </c>
      <c r="I130" s="33">
        <f t="shared" si="21"/>
        <v>1</v>
      </c>
      <c r="J130" s="33">
        <f t="shared" si="21"/>
        <v>0</v>
      </c>
      <c r="K130" s="33">
        <f t="shared" si="21"/>
        <v>0</v>
      </c>
      <c r="L130" s="33">
        <f t="shared" si="21"/>
        <v>0</v>
      </c>
    </row>
    <row r="131" spans="1:12" x14ac:dyDescent="0.2">
      <c r="A131" s="25">
        <f t="shared" si="8"/>
        <v>119</v>
      </c>
      <c r="B131" s="23"/>
      <c r="C131" s="28"/>
      <c r="D131" s="28"/>
      <c r="E131" s="28"/>
      <c r="F131" s="28"/>
      <c r="G131" s="28"/>
      <c r="I131" s="33"/>
      <c r="J131" s="33"/>
      <c r="K131" s="33"/>
      <c r="L131" s="33"/>
    </row>
    <row r="132" spans="1:12" x14ac:dyDescent="0.2">
      <c r="A132" s="25">
        <f t="shared" si="8"/>
        <v>120</v>
      </c>
      <c r="B132" s="40" t="s">
        <v>111</v>
      </c>
      <c r="C132" s="28"/>
      <c r="D132" s="28"/>
      <c r="E132" s="28"/>
      <c r="F132" s="28"/>
      <c r="G132" s="28"/>
      <c r="I132" s="33"/>
      <c r="J132" s="33"/>
      <c r="K132" s="33"/>
      <c r="L132" s="33"/>
    </row>
    <row r="133" spans="1:12" x14ac:dyDescent="0.2">
      <c r="A133" s="25">
        <f t="shared" si="8"/>
        <v>121</v>
      </c>
      <c r="B133" s="44" t="s">
        <v>112</v>
      </c>
      <c r="C133" s="27">
        <f t="shared" ref="C133:C152" si="22">SUM(D133:G133)</f>
        <v>-19848544.210000001</v>
      </c>
      <c r="D133" s="27">
        <v>-19848544.210000001</v>
      </c>
      <c r="E133" s="27">
        <v>0</v>
      </c>
      <c r="F133" s="27">
        <v>0</v>
      </c>
      <c r="G133" s="27">
        <v>0</v>
      </c>
      <c r="I133" s="33">
        <f t="shared" si="21"/>
        <v>1</v>
      </c>
      <c r="J133" s="33">
        <f t="shared" si="21"/>
        <v>0</v>
      </c>
      <c r="K133" s="33">
        <f t="shared" si="21"/>
        <v>0</v>
      </c>
      <c r="L133" s="33">
        <f t="shared" si="21"/>
        <v>0</v>
      </c>
    </row>
    <row r="134" spans="1:12" x14ac:dyDescent="0.2">
      <c r="A134" s="25">
        <f t="shared" si="8"/>
        <v>122</v>
      </c>
      <c r="B134" s="32" t="s">
        <v>38</v>
      </c>
      <c r="C134" s="27">
        <f t="shared" si="22"/>
        <v>1655.92</v>
      </c>
      <c r="D134" s="27">
        <v>1655.92</v>
      </c>
      <c r="E134" s="27">
        <v>0</v>
      </c>
      <c r="F134" s="27">
        <v>0</v>
      </c>
      <c r="G134" s="27">
        <v>0</v>
      </c>
      <c r="I134" s="33">
        <f t="shared" si="21"/>
        <v>1</v>
      </c>
      <c r="J134" s="33">
        <f t="shared" si="21"/>
        <v>0</v>
      </c>
      <c r="K134" s="33">
        <f t="shared" si="21"/>
        <v>0</v>
      </c>
      <c r="L134" s="33">
        <f t="shared" si="21"/>
        <v>0</v>
      </c>
    </row>
    <row r="135" spans="1:12" x14ac:dyDescent="0.2">
      <c r="A135" s="25">
        <f t="shared" si="8"/>
        <v>123</v>
      </c>
      <c r="B135" s="32" t="s">
        <v>39</v>
      </c>
      <c r="C135" s="27">
        <f t="shared" si="22"/>
        <v>-234297329.62</v>
      </c>
      <c r="D135" s="27">
        <v>-234297329.62</v>
      </c>
      <c r="E135" s="27">
        <v>0</v>
      </c>
      <c r="F135" s="27">
        <v>0</v>
      </c>
      <c r="G135" s="27">
        <v>0</v>
      </c>
      <c r="I135" s="33">
        <f t="shared" si="21"/>
        <v>1</v>
      </c>
      <c r="J135" s="33">
        <f t="shared" si="21"/>
        <v>0</v>
      </c>
      <c r="K135" s="33">
        <f t="shared" si="21"/>
        <v>0</v>
      </c>
      <c r="L135" s="33">
        <f t="shared" si="21"/>
        <v>0</v>
      </c>
    </row>
    <row r="136" spans="1:12" x14ac:dyDescent="0.2">
      <c r="A136" s="25">
        <f t="shared" si="8"/>
        <v>124</v>
      </c>
      <c r="B136" s="32" t="s">
        <v>40</v>
      </c>
      <c r="C136" s="27">
        <f t="shared" si="22"/>
        <v>-352680787.90999997</v>
      </c>
      <c r="D136" s="27">
        <v>-352680787.90999997</v>
      </c>
      <c r="E136" s="27">
        <v>0</v>
      </c>
      <c r="F136" s="27">
        <v>0</v>
      </c>
      <c r="G136" s="27">
        <v>0</v>
      </c>
      <c r="I136" s="33">
        <f t="shared" si="21"/>
        <v>1</v>
      </c>
      <c r="J136" s="33">
        <f t="shared" si="21"/>
        <v>0</v>
      </c>
      <c r="K136" s="33">
        <f t="shared" si="21"/>
        <v>0</v>
      </c>
      <c r="L136" s="33">
        <f t="shared" si="21"/>
        <v>0</v>
      </c>
    </row>
    <row r="137" spans="1:12" x14ac:dyDescent="0.2">
      <c r="A137" s="25">
        <f t="shared" si="8"/>
        <v>125</v>
      </c>
      <c r="B137" s="32" t="s">
        <v>41</v>
      </c>
      <c r="C137" s="27">
        <f t="shared" si="22"/>
        <v>-104035842.06999999</v>
      </c>
      <c r="D137" s="27">
        <v>-104035842.06999999</v>
      </c>
      <c r="E137" s="27">
        <v>0</v>
      </c>
      <c r="F137" s="27">
        <v>0</v>
      </c>
      <c r="G137" s="27">
        <v>0</v>
      </c>
      <c r="I137" s="33">
        <f t="shared" si="21"/>
        <v>1</v>
      </c>
      <c r="J137" s="33">
        <f t="shared" si="21"/>
        <v>0</v>
      </c>
      <c r="K137" s="33">
        <f t="shared" si="21"/>
        <v>0</v>
      </c>
      <c r="L137" s="33">
        <f t="shared" si="21"/>
        <v>0</v>
      </c>
    </row>
    <row r="138" spans="1:12" x14ac:dyDescent="0.2">
      <c r="A138" s="25">
        <f t="shared" si="8"/>
        <v>126</v>
      </c>
      <c r="B138" s="34" t="s">
        <v>42</v>
      </c>
      <c r="C138" s="27">
        <f t="shared" si="22"/>
        <v>-98094378.639999986</v>
      </c>
      <c r="D138" s="27">
        <v>-98094378.639999986</v>
      </c>
      <c r="E138" s="27">
        <v>0</v>
      </c>
      <c r="F138" s="27">
        <v>0</v>
      </c>
      <c r="G138" s="27">
        <v>0</v>
      </c>
      <c r="I138" s="33">
        <f t="shared" si="21"/>
        <v>1</v>
      </c>
      <c r="J138" s="33">
        <f t="shared" si="21"/>
        <v>0</v>
      </c>
      <c r="K138" s="33">
        <f t="shared" si="21"/>
        <v>0</v>
      </c>
      <c r="L138" s="33">
        <f t="shared" si="21"/>
        <v>0</v>
      </c>
    </row>
    <row r="139" spans="1:12" x14ac:dyDescent="0.2">
      <c r="A139" s="25">
        <f t="shared" si="8"/>
        <v>127</v>
      </c>
      <c r="B139" s="32" t="s">
        <v>43</v>
      </c>
      <c r="C139" s="27">
        <f t="shared" si="22"/>
        <v>-244541929.84</v>
      </c>
      <c r="D139" s="27">
        <v>-244541929.84</v>
      </c>
      <c r="E139" s="27">
        <v>0</v>
      </c>
      <c r="F139" s="27">
        <v>0</v>
      </c>
      <c r="G139" s="27">
        <v>0</v>
      </c>
      <c r="I139" s="33">
        <f t="shared" si="21"/>
        <v>1</v>
      </c>
      <c r="J139" s="33">
        <f t="shared" si="21"/>
        <v>0</v>
      </c>
      <c r="K139" s="33">
        <f t="shared" si="21"/>
        <v>0</v>
      </c>
      <c r="L139" s="33">
        <f t="shared" si="21"/>
        <v>0</v>
      </c>
    </row>
    <row r="140" spans="1:12" x14ac:dyDescent="0.2">
      <c r="A140" s="25">
        <f t="shared" si="8"/>
        <v>128</v>
      </c>
      <c r="B140" s="32" t="s">
        <v>44</v>
      </c>
      <c r="C140" s="27">
        <f t="shared" si="22"/>
        <v>5138880.8600000003</v>
      </c>
      <c r="D140" s="27">
        <v>5138880.8600000003</v>
      </c>
      <c r="E140" s="27">
        <v>0</v>
      </c>
      <c r="F140" s="27">
        <v>0</v>
      </c>
      <c r="G140" s="27">
        <v>0</v>
      </c>
      <c r="I140" s="33">
        <f t="shared" si="21"/>
        <v>1</v>
      </c>
      <c r="J140" s="33">
        <f t="shared" si="21"/>
        <v>0</v>
      </c>
      <c r="K140" s="33">
        <f t="shared" si="21"/>
        <v>0</v>
      </c>
      <c r="L140" s="33">
        <f t="shared" si="21"/>
        <v>0</v>
      </c>
    </row>
    <row r="141" spans="1:12" x14ac:dyDescent="0.2">
      <c r="A141" s="25">
        <f t="shared" si="8"/>
        <v>129</v>
      </c>
      <c r="B141" s="32" t="s">
        <v>45</v>
      </c>
      <c r="C141" s="27">
        <f t="shared" si="22"/>
        <v>-2086.21</v>
      </c>
      <c r="D141" s="27">
        <v>-2086.21</v>
      </c>
      <c r="E141" s="27">
        <v>0</v>
      </c>
      <c r="F141" s="27">
        <v>0</v>
      </c>
      <c r="G141" s="27">
        <v>0</v>
      </c>
      <c r="I141" s="33">
        <f t="shared" si="21"/>
        <v>1</v>
      </c>
      <c r="J141" s="33">
        <f t="shared" si="21"/>
        <v>0</v>
      </c>
      <c r="K141" s="33">
        <f t="shared" si="21"/>
        <v>0</v>
      </c>
      <c r="L141" s="33">
        <f t="shared" si="21"/>
        <v>0</v>
      </c>
    </row>
    <row r="142" spans="1:12" x14ac:dyDescent="0.2">
      <c r="A142" s="25">
        <f t="shared" ref="A142:A205" si="23">A141+1</f>
        <v>130</v>
      </c>
      <c r="B142" s="34" t="s">
        <v>46</v>
      </c>
      <c r="C142" s="27">
        <f t="shared" si="22"/>
        <v>-2621933.6199999992</v>
      </c>
      <c r="D142" s="27">
        <v>-2621933.6199999992</v>
      </c>
      <c r="E142" s="27">
        <v>0</v>
      </c>
      <c r="F142" s="27">
        <v>0</v>
      </c>
      <c r="G142" s="27">
        <v>0</v>
      </c>
      <c r="I142" s="33">
        <f t="shared" si="21"/>
        <v>1</v>
      </c>
      <c r="J142" s="33">
        <f t="shared" si="21"/>
        <v>0</v>
      </c>
      <c r="K142" s="33">
        <f t="shared" si="21"/>
        <v>0</v>
      </c>
      <c r="L142" s="33">
        <f t="shared" si="21"/>
        <v>0</v>
      </c>
    </row>
    <row r="143" spans="1:12" x14ac:dyDescent="0.2">
      <c r="A143" s="25">
        <f t="shared" si="23"/>
        <v>131</v>
      </c>
      <c r="B143" s="32" t="s">
        <v>47</v>
      </c>
      <c r="C143" s="27">
        <f t="shared" si="22"/>
        <v>-368950.08</v>
      </c>
      <c r="D143" s="27">
        <v>-368950.08</v>
      </c>
      <c r="E143" s="27">
        <v>0</v>
      </c>
      <c r="F143" s="27">
        <v>0</v>
      </c>
      <c r="G143" s="27">
        <v>0</v>
      </c>
      <c r="I143" s="33">
        <f t="shared" si="21"/>
        <v>1</v>
      </c>
      <c r="J143" s="33">
        <f t="shared" si="21"/>
        <v>0</v>
      </c>
      <c r="K143" s="33">
        <f t="shared" si="21"/>
        <v>0</v>
      </c>
      <c r="L143" s="33">
        <f t="shared" si="21"/>
        <v>0</v>
      </c>
    </row>
    <row r="144" spans="1:12" x14ac:dyDescent="0.2">
      <c r="A144" s="25">
        <f t="shared" si="23"/>
        <v>132</v>
      </c>
      <c r="B144" s="32" t="s">
        <v>48</v>
      </c>
      <c r="C144" s="27">
        <f t="shared" si="22"/>
        <v>-120619.39</v>
      </c>
      <c r="D144" s="27">
        <v>-120619.39</v>
      </c>
      <c r="E144" s="27">
        <v>0</v>
      </c>
      <c r="F144" s="27">
        <v>0</v>
      </c>
      <c r="G144" s="27">
        <v>0</v>
      </c>
      <c r="I144" s="33">
        <f t="shared" si="21"/>
        <v>1</v>
      </c>
      <c r="J144" s="33">
        <f t="shared" si="21"/>
        <v>0</v>
      </c>
      <c r="K144" s="33">
        <f t="shared" si="21"/>
        <v>0</v>
      </c>
      <c r="L144" s="33">
        <f t="shared" si="21"/>
        <v>0</v>
      </c>
    </row>
    <row r="145" spans="1:12" x14ac:dyDescent="0.2">
      <c r="A145" s="25">
        <f t="shared" si="23"/>
        <v>133</v>
      </c>
      <c r="B145" s="32" t="s">
        <v>49</v>
      </c>
      <c r="C145" s="27">
        <f t="shared" ref="C145" si="24">SUM(D145:G145)</f>
        <v>-26194.14</v>
      </c>
      <c r="D145" s="27">
        <v>-26194.14</v>
      </c>
      <c r="E145" s="27">
        <v>0</v>
      </c>
      <c r="F145" s="27">
        <v>0</v>
      </c>
      <c r="G145" s="27">
        <v>0</v>
      </c>
      <c r="I145" s="33">
        <f t="shared" si="21"/>
        <v>1</v>
      </c>
      <c r="J145" s="33">
        <f t="shared" si="21"/>
        <v>0</v>
      </c>
      <c r="K145" s="33">
        <f t="shared" si="21"/>
        <v>0</v>
      </c>
      <c r="L145" s="33">
        <f t="shared" si="21"/>
        <v>0</v>
      </c>
    </row>
    <row r="146" spans="1:12" x14ac:dyDescent="0.2">
      <c r="A146" s="25">
        <f t="shared" si="23"/>
        <v>134</v>
      </c>
      <c r="B146" s="32" t="s">
        <v>50</v>
      </c>
      <c r="C146" s="27">
        <f t="shared" si="22"/>
        <v>54564.759999999995</v>
      </c>
      <c r="D146" s="27">
        <v>54564.759999999995</v>
      </c>
      <c r="E146" s="27">
        <v>0</v>
      </c>
      <c r="F146" s="27">
        <v>0</v>
      </c>
      <c r="G146" s="27">
        <v>0</v>
      </c>
      <c r="I146" s="33">
        <f t="shared" si="21"/>
        <v>1</v>
      </c>
      <c r="J146" s="33">
        <f t="shared" si="21"/>
        <v>0</v>
      </c>
      <c r="K146" s="33">
        <f t="shared" si="21"/>
        <v>0</v>
      </c>
      <c r="L146" s="33">
        <f t="shared" si="21"/>
        <v>0</v>
      </c>
    </row>
    <row r="147" spans="1:12" x14ac:dyDescent="0.2">
      <c r="A147" s="25">
        <f t="shared" si="23"/>
        <v>135</v>
      </c>
      <c r="B147" s="32" t="s">
        <v>113</v>
      </c>
      <c r="C147" s="27">
        <f t="shared" si="22"/>
        <v>-372.83</v>
      </c>
      <c r="D147" s="27">
        <v>-372.83</v>
      </c>
      <c r="E147" s="27">
        <v>0</v>
      </c>
      <c r="F147" s="27">
        <v>0</v>
      </c>
      <c r="G147" s="27">
        <v>0</v>
      </c>
      <c r="I147" s="33">
        <f t="shared" si="21"/>
        <v>1</v>
      </c>
      <c r="J147" s="33">
        <f t="shared" si="21"/>
        <v>0</v>
      </c>
      <c r="K147" s="33">
        <f t="shared" si="21"/>
        <v>0</v>
      </c>
      <c r="L147" s="33">
        <f t="shared" si="21"/>
        <v>0</v>
      </c>
    </row>
    <row r="148" spans="1:12" x14ac:dyDescent="0.2">
      <c r="A148" s="25">
        <f t="shared" si="23"/>
        <v>136</v>
      </c>
      <c r="B148" s="32" t="s">
        <v>96</v>
      </c>
      <c r="C148" s="27">
        <f t="shared" si="22"/>
        <v>-152178.36000000004</v>
      </c>
      <c r="D148" s="27">
        <v>-152178.36000000004</v>
      </c>
      <c r="E148" s="27">
        <v>0</v>
      </c>
      <c r="F148" s="27">
        <v>0</v>
      </c>
      <c r="G148" s="27">
        <v>0</v>
      </c>
      <c r="I148" s="33">
        <f t="shared" si="21"/>
        <v>1</v>
      </c>
      <c r="J148" s="33">
        <f t="shared" si="21"/>
        <v>0</v>
      </c>
      <c r="K148" s="33">
        <f t="shared" si="21"/>
        <v>0</v>
      </c>
      <c r="L148" s="33">
        <f t="shared" si="21"/>
        <v>0</v>
      </c>
    </row>
    <row r="149" spans="1:12" x14ac:dyDescent="0.2">
      <c r="A149" s="25">
        <f t="shared" si="23"/>
        <v>137</v>
      </c>
      <c r="B149" s="32" t="s">
        <v>53</v>
      </c>
      <c r="C149" s="27">
        <f t="shared" si="22"/>
        <v>-1531838.9699999997</v>
      </c>
      <c r="D149" s="27">
        <v>-1531838.9699999997</v>
      </c>
      <c r="E149" s="27">
        <v>0</v>
      </c>
      <c r="F149" s="27">
        <v>0</v>
      </c>
      <c r="G149" s="27">
        <v>0</v>
      </c>
      <c r="I149" s="33">
        <f t="shared" si="21"/>
        <v>1</v>
      </c>
      <c r="J149" s="33">
        <f t="shared" si="21"/>
        <v>0</v>
      </c>
      <c r="K149" s="33">
        <f t="shared" si="21"/>
        <v>0</v>
      </c>
      <c r="L149" s="33">
        <f t="shared" si="21"/>
        <v>0</v>
      </c>
    </row>
    <row r="150" spans="1:12" x14ac:dyDescent="0.2">
      <c r="A150" s="25">
        <f t="shared" si="23"/>
        <v>138</v>
      </c>
      <c r="B150" s="32" t="s">
        <v>54</v>
      </c>
      <c r="C150" s="27">
        <f t="shared" si="22"/>
        <v>-929204.2200000002</v>
      </c>
      <c r="D150" s="27">
        <v>-929204.2200000002</v>
      </c>
      <c r="E150" s="27">
        <v>0</v>
      </c>
      <c r="F150" s="27">
        <v>0</v>
      </c>
      <c r="G150" s="27">
        <v>0</v>
      </c>
      <c r="I150" s="33">
        <f t="shared" si="21"/>
        <v>1</v>
      </c>
      <c r="J150" s="33">
        <f t="shared" si="21"/>
        <v>0</v>
      </c>
      <c r="K150" s="33">
        <f t="shared" si="21"/>
        <v>0</v>
      </c>
      <c r="L150" s="33">
        <f t="shared" si="21"/>
        <v>0</v>
      </c>
    </row>
    <row r="151" spans="1:12" x14ac:dyDescent="0.2">
      <c r="A151" s="25">
        <f t="shared" si="23"/>
        <v>139</v>
      </c>
      <c r="B151" s="32" t="s">
        <v>55</v>
      </c>
      <c r="C151" s="27">
        <f t="shared" ref="C151" si="25">SUM(D151:G151)</f>
        <v>200.76</v>
      </c>
      <c r="D151" s="27">
        <v>200.76</v>
      </c>
      <c r="E151" s="27">
        <v>0</v>
      </c>
      <c r="F151" s="27">
        <v>0</v>
      </c>
      <c r="G151" s="27">
        <v>0</v>
      </c>
      <c r="I151" s="33">
        <f t="shared" si="21"/>
        <v>1</v>
      </c>
      <c r="J151" s="33">
        <f t="shared" si="21"/>
        <v>0</v>
      </c>
      <c r="K151" s="33">
        <f t="shared" si="21"/>
        <v>0</v>
      </c>
      <c r="L151" s="33">
        <f t="shared" si="21"/>
        <v>0</v>
      </c>
    </row>
    <row r="152" spans="1:12" x14ac:dyDescent="0.2">
      <c r="A152" s="25">
        <f t="shared" si="23"/>
        <v>140</v>
      </c>
      <c r="B152" s="44" t="s">
        <v>114</v>
      </c>
      <c r="C152" s="27">
        <f t="shared" si="22"/>
        <v>705047605.98999989</v>
      </c>
      <c r="D152" s="27">
        <v>705047605.98999989</v>
      </c>
      <c r="E152" s="27">
        <v>0</v>
      </c>
      <c r="F152" s="27">
        <v>0</v>
      </c>
      <c r="G152" s="27">
        <v>0</v>
      </c>
      <c r="I152" s="33">
        <f t="shared" si="21"/>
        <v>1</v>
      </c>
      <c r="J152" s="33">
        <f t="shared" si="21"/>
        <v>0</v>
      </c>
      <c r="K152" s="33">
        <f t="shared" si="21"/>
        <v>0</v>
      </c>
      <c r="L152" s="33">
        <f t="shared" si="21"/>
        <v>0</v>
      </c>
    </row>
    <row r="153" spans="1:12" x14ac:dyDescent="0.2">
      <c r="A153" s="25">
        <f t="shared" si="23"/>
        <v>141</v>
      </c>
      <c r="B153" s="40" t="s">
        <v>115</v>
      </c>
      <c r="C153" s="27">
        <f>SUM(C133:C152)</f>
        <v>-349009281.82000017</v>
      </c>
      <c r="D153" s="27">
        <f>SUM(D133:D152)</f>
        <v>-349009281.82000017</v>
      </c>
      <c r="E153" s="27">
        <f>SUM(E133:E152)</f>
        <v>0</v>
      </c>
      <c r="F153" s="27">
        <f>SUM(F133:F152)</f>
        <v>0</v>
      </c>
      <c r="G153" s="27">
        <f>SUM(G133:G152)</f>
        <v>0</v>
      </c>
      <c r="I153" s="33">
        <f t="shared" si="21"/>
        <v>1</v>
      </c>
      <c r="J153" s="33">
        <f t="shared" si="21"/>
        <v>0</v>
      </c>
      <c r="K153" s="33">
        <f t="shared" si="21"/>
        <v>0</v>
      </c>
      <c r="L153" s="33">
        <f t="shared" si="21"/>
        <v>0</v>
      </c>
    </row>
    <row r="154" spans="1:12" x14ac:dyDescent="0.2">
      <c r="A154" s="25">
        <f t="shared" si="23"/>
        <v>142</v>
      </c>
      <c r="B154" s="23"/>
      <c r="C154" s="28"/>
      <c r="D154" s="28"/>
      <c r="E154" s="28"/>
      <c r="F154" s="28"/>
      <c r="G154" s="28"/>
      <c r="I154" s="33"/>
      <c r="J154" s="33"/>
      <c r="K154" s="33"/>
      <c r="L154" s="33"/>
    </row>
    <row r="155" spans="1:12" x14ac:dyDescent="0.2">
      <c r="A155" s="25">
        <f t="shared" si="23"/>
        <v>143</v>
      </c>
      <c r="B155" s="40" t="s">
        <v>116</v>
      </c>
      <c r="C155" s="27"/>
      <c r="D155" s="27"/>
      <c r="E155" s="27"/>
      <c r="F155" s="27"/>
      <c r="G155" s="27"/>
      <c r="I155" s="33"/>
      <c r="J155" s="33"/>
      <c r="K155" s="33"/>
      <c r="L155" s="33"/>
    </row>
    <row r="156" spans="1:12" x14ac:dyDescent="0.2">
      <c r="A156" s="25">
        <f t="shared" si="23"/>
        <v>144</v>
      </c>
      <c r="B156" s="32" t="s">
        <v>117</v>
      </c>
      <c r="C156" s="27">
        <f t="shared" ref="C156:C164" si="26">SUM(D156:G156)</f>
        <v>-0.39</v>
      </c>
      <c r="D156" s="27">
        <v>-0.39</v>
      </c>
      <c r="E156" s="27">
        <v>0</v>
      </c>
      <c r="F156" s="27">
        <v>0</v>
      </c>
      <c r="G156" s="27">
        <v>0</v>
      </c>
      <c r="I156" s="33">
        <f t="shared" si="21"/>
        <v>1</v>
      </c>
      <c r="J156" s="33">
        <f t="shared" si="21"/>
        <v>0</v>
      </c>
      <c r="K156" s="33">
        <f t="shared" si="21"/>
        <v>0</v>
      </c>
      <c r="L156" s="33">
        <f t="shared" si="21"/>
        <v>0</v>
      </c>
    </row>
    <row r="157" spans="1:12" x14ac:dyDescent="0.2">
      <c r="A157" s="25">
        <f t="shared" si="23"/>
        <v>145</v>
      </c>
      <c r="B157" s="32" t="s">
        <v>60</v>
      </c>
      <c r="C157" s="27">
        <f t="shared" si="26"/>
        <v>-8761062.5399999972</v>
      </c>
      <c r="D157" s="27">
        <v>-8761062.5399999972</v>
      </c>
      <c r="E157" s="27">
        <v>0</v>
      </c>
      <c r="F157" s="27">
        <v>0</v>
      </c>
      <c r="G157" s="27">
        <v>0</v>
      </c>
      <c r="I157" s="33">
        <f t="shared" si="21"/>
        <v>1</v>
      </c>
      <c r="J157" s="33">
        <f t="shared" si="21"/>
        <v>0</v>
      </c>
      <c r="K157" s="33">
        <f t="shared" si="21"/>
        <v>0</v>
      </c>
      <c r="L157" s="33">
        <f t="shared" si="21"/>
        <v>0</v>
      </c>
    </row>
    <row r="158" spans="1:12" x14ac:dyDescent="0.2">
      <c r="A158" s="25">
        <f t="shared" si="23"/>
        <v>146</v>
      </c>
      <c r="B158" s="32" t="s">
        <v>61</v>
      </c>
      <c r="C158" s="27">
        <f t="shared" si="26"/>
        <v>-2365332.8699999996</v>
      </c>
      <c r="D158" s="27">
        <v>-2365332.8699999996</v>
      </c>
      <c r="E158" s="27">
        <v>0</v>
      </c>
      <c r="F158" s="27">
        <v>0</v>
      </c>
      <c r="G158" s="27">
        <v>0</v>
      </c>
      <c r="I158" s="33">
        <f t="shared" si="21"/>
        <v>1</v>
      </c>
      <c r="J158" s="33">
        <f t="shared" si="21"/>
        <v>0</v>
      </c>
      <c r="K158" s="33">
        <f t="shared" si="21"/>
        <v>0</v>
      </c>
      <c r="L158" s="33">
        <f t="shared" si="21"/>
        <v>0</v>
      </c>
    </row>
    <row r="159" spans="1:12" x14ac:dyDescent="0.2">
      <c r="A159" s="25">
        <f t="shared" si="23"/>
        <v>147</v>
      </c>
      <c r="B159" s="32" t="s">
        <v>62</v>
      </c>
      <c r="C159" s="27">
        <f t="shared" si="26"/>
        <v>-34397155.389999993</v>
      </c>
      <c r="D159" s="27">
        <v>-34397155.389999993</v>
      </c>
      <c r="E159" s="27">
        <v>0</v>
      </c>
      <c r="F159" s="27">
        <v>0</v>
      </c>
      <c r="G159" s="27">
        <v>0</v>
      </c>
      <c r="I159" s="33">
        <f t="shared" si="21"/>
        <v>1</v>
      </c>
      <c r="J159" s="33">
        <f t="shared" si="21"/>
        <v>0</v>
      </c>
      <c r="K159" s="33">
        <f t="shared" si="21"/>
        <v>0</v>
      </c>
      <c r="L159" s="33">
        <f t="shared" si="21"/>
        <v>0</v>
      </c>
    </row>
    <row r="160" spans="1:12" x14ac:dyDescent="0.2">
      <c r="A160" s="25">
        <f t="shared" si="23"/>
        <v>148</v>
      </c>
      <c r="B160" s="32" t="s">
        <v>63</v>
      </c>
      <c r="C160" s="27">
        <f t="shared" si="26"/>
        <v>-3064060.77</v>
      </c>
      <c r="D160" s="27">
        <v>-3064060.77</v>
      </c>
      <c r="E160" s="27">
        <v>0</v>
      </c>
      <c r="F160" s="27">
        <v>0</v>
      </c>
      <c r="G160" s="27">
        <v>0</v>
      </c>
      <c r="I160" s="33">
        <f t="shared" si="21"/>
        <v>1</v>
      </c>
      <c r="J160" s="33">
        <f t="shared" si="21"/>
        <v>0</v>
      </c>
      <c r="K160" s="33">
        <f t="shared" si="21"/>
        <v>0</v>
      </c>
      <c r="L160" s="33">
        <f t="shared" si="21"/>
        <v>0</v>
      </c>
    </row>
    <row r="161" spans="1:12" x14ac:dyDescent="0.2">
      <c r="A161" s="25">
        <f t="shared" si="23"/>
        <v>149</v>
      </c>
      <c r="B161" s="32" t="s">
        <v>64</v>
      </c>
      <c r="C161" s="27">
        <f t="shared" si="26"/>
        <v>-3281116.8200000003</v>
      </c>
      <c r="D161" s="27">
        <v>-3281116.8200000003</v>
      </c>
      <c r="E161" s="27">
        <v>0</v>
      </c>
      <c r="F161" s="27">
        <v>0</v>
      </c>
      <c r="G161" s="27">
        <v>0</v>
      </c>
      <c r="I161" s="33">
        <f t="shared" si="21"/>
        <v>1</v>
      </c>
      <c r="J161" s="33">
        <f t="shared" si="21"/>
        <v>0</v>
      </c>
      <c r="K161" s="33">
        <f t="shared" si="21"/>
        <v>0</v>
      </c>
      <c r="L161" s="33">
        <f t="shared" si="21"/>
        <v>0</v>
      </c>
    </row>
    <row r="162" spans="1:12" x14ac:dyDescent="0.2">
      <c r="A162" s="25">
        <f t="shared" si="23"/>
        <v>150</v>
      </c>
      <c r="B162" s="32" t="s">
        <v>65</v>
      </c>
      <c r="C162" s="27">
        <f t="shared" si="26"/>
        <v>-3482863.3699999996</v>
      </c>
      <c r="D162" s="27">
        <v>-3482863.3699999996</v>
      </c>
      <c r="E162" s="27">
        <v>0</v>
      </c>
      <c r="F162" s="27">
        <v>0</v>
      </c>
      <c r="G162" s="27">
        <v>0</v>
      </c>
      <c r="I162" s="33">
        <f t="shared" si="21"/>
        <v>1</v>
      </c>
      <c r="J162" s="33">
        <f t="shared" si="21"/>
        <v>0</v>
      </c>
      <c r="K162" s="33">
        <f t="shared" si="21"/>
        <v>0</v>
      </c>
      <c r="L162" s="33">
        <f t="shared" si="21"/>
        <v>0</v>
      </c>
    </row>
    <row r="163" spans="1:12" x14ac:dyDescent="0.2">
      <c r="A163" s="25">
        <f t="shared" si="23"/>
        <v>151</v>
      </c>
      <c r="B163" s="32" t="s">
        <v>66</v>
      </c>
      <c r="C163" s="27">
        <f t="shared" si="26"/>
        <v>-35305.279999999999</v>
      </c>
      <c r="D163" s="27">
        <v>-35305.279999999999</v>
      </c>
      <c r="E163" s="27">
        <v>0</v>
      </c>
      <c r="F163" s="27">
        <v>0</v>
      </c>
      <c r="G163" s="27">
        <v>0</v>
      </c>
      <c r="I163" s="33">
        <f t="shared" si="21"/>
        <v>1</v>
      </c>
      <c r="J163" s="33">
        <f t="shared" si="21"/>
        <v>0</v>
      </c>
      <c r="K163" s="33">
        <f t="shared" si="21"/>
        <v>0</v>
      </c>
      <c r="L163" s="33">
        <f t="shared" si="21"/>
        <v>0</v>
      </c>
    </row>
    <row r="164" spans="1:12" x14ac:dyDescent="0.2">
      <c r="A164" s="25">
        <f t="shared" si="23"/>
        <v>152</v>
      </c>
      <c r="B164" s="35" t="s">
        <v>118</v>
      </c>
      <c r="C164" s="27">
        <f t="shared" si="26"/>
        <v>30227.069999999996</v>
      </c>
      <c r="D164" s="27">
        <v>30227.069999999996</v>
      </c>
      <c r="E164" s="27">
        <v>0</v>
      </c>
      <c r="F164" s="27">
        <v>0</v>
      </c>
      <c r="G164" s="27">
        <v>0</v>
      </c>
      <c r="I164" s="33">
        <f t="shared" si="21"/>
        <v>1</v>
      </c>
      <c r="J164" s="33">
        <f t="shared" si="21"/>
        <v>0</v>
      </c>
      <c r="K164" s="33">
        <f t="shared" si="21"/>
        <v>0</v>
      </c>
      <c r="L164" s="33">
        <f t="shared" si="21"/>
        <v>0</v>
      </c>
    </row>
    <row r="165" spans="1:12" x14ac:dyDescent="0.2">
      <c r="A165" s="25">
        <f t="shared" si="23"/>
        <v>153</v>
      </c>
      <c r="B165" s="40" t="s">
        <v>119</v>
      </c>
      <c r="C165" s="27">
        <f>SUM(C156:C164)</f>
        <v>-55356670.359999992</v>
      </c>
      <c r="D165" s="27">
        <f>SUM(D156:D164)</f>
        <v>-55356670.359999992</v>
      </c>
      <c r="E165" s="27">
        <f>SUM(E156:E164)</f>
        <v>0</v>
      </c>
      <c r="F165" s="27">
        <f>SUM(F156:F164)</f>
        <v>0</v>
      </c>
      <c r="G165" s="27">
        <f>SUM(G156:G164)</f>
        <v>0</v>
      </c>
      <c r="I165" s="33">
        <f t="shared" si="21"/>
        <v>1</v>
      </c>
      <c r="J165" s="33">
        <f t="shared" si="21"/>
        <v>0</v>
      </c>
      <c r="K165" s="33">
        <f t="shared" si="21"/>
        <v>0</v>
      </c>
      <c r="L165" s="33">
        <f t="shared" si="21"/>
        <v>0</v>
      </c>
    </row>
    <row r="166" spans="1:12" x14ac:dyDescent="0.2">
      <c r="A166" s="25">
        <f t="shared" si="23"/>
        <v>154</v>
      </c>
      <c r="B166" s="45"/>
      <c r="C166" s="27"/>
      <c r="D166" s="27"/>
      <c r="E166" s="27"/>
      <c r="F166" s="27"/>
      <c r="G166" s="27"/>
      <c r="I166" s="33"/>
      <c r="J166" s="33"/>
      <c r="K166" s="33"/>
      <c r="L166" s="33"/>
    </row>
    <row r="167" spans="1:12" x14ac:dyDescent="0.2">
      <c r="A167" s="25">
        <f t="shared" si="23"/>
        <v>155</v>
      </c>
      <c r="B167" s="40" t="s">
        <v>120</v>
      </c>
      <c r="C167" s="27">
        <f>+C165+C153+C130</f>
        <v>-604612645.85000014</v>
      </c>
      <c r="D167" s="27">
        <f>+D165+D153+D130</f>
        <v>-604612645.85000014</v>
      </c>
      <c r="E167" s="27">
        <f>+E165+E153+E130</f>
        <v>0</v>
      </c>
      <c r="F167" s="27">
        <f>+F165+F153+F130</f>
        <v>0</v>
      </c>
      <c r="G167" s="27">
        <f>+G165+G153+G130</f>
        <v>0</v>
      </c>
      <c r="I167" s="33">
        <f t="shared" si="21"/>
        <v>1</v>
      </c>
      <c r="J167" s="33">
        <f t="shared" si="21"/>
        <v>0</v>
      </c>
      <c r="K167" s="33">
        <f t="shared" si="21"/>
        <v>0</v>
      </c>
      <c r="L167" s="33">
        <f t="shared" si="21"/>
        <v>0</v>
      </c>
    </row>
    <row r="168" spans="1:12" x14ac:dyDescent="0.2">
      <c r="A168" s="25">
        <f t="shared" si="23"/>
        <v>156</v>
      </c>
      <c r="B168" s="45"/>
      <c r="C168" s="27"/>
      <c r="D168" s="27"/>
      <c r="E168" s="27"/>
      <c r="F168" s="27"/>
      <c r="G168" s="27"/>
      <c r="I168" s="33"/>
      <c r="J168" s="33"/>
      <c r="K168" s="33"/>
      <c r="L168" s="33"/>
    </row>
    <row r="169" spans="1:12" x14ac:dyDescent="0.2">
      <c r="A169" s="25">
        <f t="shared" si="23"/>
        <v>157</v>
      </c>
      <c r="B169" s="34" t="s">
        <v>121</v>
      </c>
      <c r="C169" s="28"/>
      <c r="D169" s="28"/>
      <c r="E169" s="28"/>
      <c r="F169" s="28"/>
      <c r="G169" s="28"/>
      <c r="I169" s="33"/>
      <c r="J169" s="33"/>
      <c r="K169" s="33"/>
      <c r="L169" s="33"/>
    </row>
    <row r="170" spans="1:12" x14ac:dyDescent="0.2">
      <c r="A170" s="25">
        <f t="shared" si="23"/>
        <v>158</v>
      </c>
      <c r="B170" s="32" t="s">
        <v>45</v>
      </c>
      <c r="C170" s="27">
        <f t="shared" ref="C170:C177" si="27">SUM(D170:G170)</f>
        <v>-6937837.0800000019</v>
      </c>
      <c r="D170" s="27">
        <v>0</v>
      </c>
      <c r="E170" s="27">
        <v>-6937837.0800000019</v>
      </c>
      <c r="F170" s="27">
        <v>0</v>
      </c>
      <c r="G170" s="27">
        <v>0</v>
      </c>
      <c r="I170" s="33">
        <f t="shared" si="21"/>
        <v>0</v>
      </c>
      <c r="J170" s="33">
        <f t="shared" si="21"/>
        <v>1</v>
      </c>
      <c r="K170" s="33">
        <f t="shared" si="21"/>
        <v>0</v>
      </c>
      <c r="L170" s="33">
        <f t="shared" si="21"/>
        <v>0</v>
      </c>
    </row>
    <row r="171" spans="1:12" x14ac:dyDescent="0.2">
      <c r="A171" s="25">
        <f t="shared" si="23"/>
        <v>159</v>
      </c>
      <c r="B171" s="32" t="s">
        <v>71</v>
      </c>
      <c r="C171" s="27">
        <f t="shared" si="27"/>
        <v>-3493054.5</v>
      </c>
      <c r="D171" s="27">
        <v>0</v>
      </c>
      <c r="E171" s="27">
        <v>-3493054.5</v>
      </c>
      <c r="F171" s="27">
        <v>0</v>
      </c>
      <c r="G171" s="27">
        <v>0</v>
      </c>
      <c r="I171" s="33">
        <f t="shared" si="21"/>
        <v>0</v>
      </c>
      <c r="J171" s="33">
        <f t="shared" si="21"/>
        <v>1</v>
      </c>
      <c r="K171" s="33">
        <f t="shared" si="21"/>
        <v>0</v>
      </c>
      <c r="L171" s="33">
        <f t="shared" si="21"/>
        <v>0</v>
      </c>
    </row>
    <row r="172" spans="1:12" x14ac:dyDescent="0.2">
      <c r="A172" s="25">
        <f t="shared" si="23"/>
        <v>160</v>
      </c>
      <c r="B172" s="34" t="s">
        <v>46</v>
      </c>
      <c r="C172" s="27">
        <f t="shared" si="27"/>
        <v>-71667142.579999983</v>
      </c>
      <c r="D172" s="27">
        <v>0</v>
      </c>
      <c r="E172" s="27">
        <v>-71667142.579999983</v>
      </c>
      <c r="F172" s="27">
        <v>0</v>
      </c>
      <c r="G172" s="27">
        <v>0</v>
      </c>
      <c r="I172" s="33">
        <f t="shared" si="21"/>
        <v>0</v>
      </c>
      <c r="J172" s="33">
        <f t="shared" si="21"/>
        <v>1</v>
      </c>
      <c r="K172" s="33">
        <f t="shared" si="21"/>
        <v>0</v>
      </c>
      <c r="L172" s="33">
        <f t="shared" si="21"/>
        <v>0</v>
      </c>
    </row>
    <row r="173" spans="1:12" x14ac:dyDescent="0.2">
      <c r="A173" s="25">
        <f t="shared" si="23"/>
        <v>161</v>
      </c>
      <c r="B173" s="32" t="s">
        <v>47</v>
      </c>
      <c r="C173" s="27">
        <f t="shared" si="27"/>
        <v>-12086340.209999999</v>
      </c>
      <c r="D173" s="27">
        <v>0</v>
      </c>
      <c r="E173" s="27">
        <v>-12086340.209999999</v>
      </c>
      <c r="F173" s="27">
        <v>0</v>
      </c>
      <c r="G173" s="27">
        <v>0</v>
      </c>
      <c r="I173" s="33">
        <f t="shared" si="21"/>
        <v>0</v>
      </c>
      <c r="J173" s="33">
        <f t="shared" si="21"/>
        <v>1</v>
      </c>
      <c r="K173" s="33">
        <f t="shared" si="21"/>
        <v>0</v>
      </c>
      <c r="L173" s="33">
        <f t="shared" si="21"/>
        <v>0</v>
      </c>
    </row>
    <row r="174" spans="1:12" x14ac:dyDescent="0.2">
      <c r="A174" s="25">
        <f t="shared" si="23"/>
        <v>162</v>
      </c>
      <c r="B174" s="32" t="s">
        <v>72</v>
      </c>
      <c r="C174" s="27">
        <f t="shared" si="27"/>
        <v>-53436098.549999997</v>
      </c>
      <c r="D174" s="27">
        <v>0</v>
      </c>
      <c r="E174" s="27">
        <v>-53436098.549999997</v>
      </c>
      <c r="F174" s="27">
        <v>0</v>
      </c>
      <c r="G174" s="27">
        <v>0</v>
      </c>
      <c r="I174" s="33">
        <f t="shared" si="21"/>
        <v>0</v>
      </c>
      <c r="J174" s="33">
        <f t="shared" si="21"/>
        <v>1</v>
      </c>
      <c r="K174" s="33">
        <f t="shared" si="21"/>
        <v>0</v>
      </c>
      <c r="L174" s="33">
        <f t="shared" si="21"/>
        <v>0</v>
      </c>
    </row>
    <row r="175" spans="1:12" x14ac:dyDescent="0.2">
      <c r="A175" s="25">
        <f t="shared" si="23"/>
        <v>163</v>
      </c>
      <c r="B175" s="32" t="s">
        <v>48</v>
      </c>
      <c r="C175" s="27">
        <f t="shared" si="27"/>
        <v>-44689500.180000007</v>
      </c>
      <c r="D175" s="27">
        <v>0</v>
      </c>
      <c r="E175" s="27">
        <v>-44689500.180000007</v>
      </c>
      <c r="F175" s="27">
        <v>0</v>
      </c>
      <c r="G175" s="27">
        <v>0</v>
      </c>
      <c r="I175" s="33">
        <f t="shared" si="21"/>
        <v>0</v>
      </c>
      <c r="J175" s="33">
        <f t="shared" si="21"/>
        <v>1</v>
      </c>
      <c r="K175" s="33">
        <f t="shared" si="21"/>
        <v>0</v>
      </c>
      <c r="L175" s="33">
        <f t="shared" si="21"/>
        <v>0</v>
      </c>
    </row>
    <row r="176" spans="1:12" x14ac:dyDescent="0.2">
      <c r="A176" s="25">
        <f t="shared" si="23"/>
        <v>164</v>
      </c>
      <c r="B176" s="32" t="s">
        <v>73</v>
      </c>
      <c r="C176" s="27">
        <f t="shared" si="27"/>
        <v>-985863.66000000038</v>
      </c>
      <c r="D176" s="27">
        <v>0</v>
      </c>
      <c r="E176" s="27">
        <v>-985863.66000000038</v>
      </c>
      <c r="F176" s="27">
        <v>0</v>
      </c>
      <c r="G176" s="27">
        <v>0</v>
      </c>
      <c r="I176" s="33">
        <f t="shared" si="21"/>
        <v>0</v>
      </c>
      <c r="J176" s="33">
        <f t="shared" si="21"/>
        <v>1</v>
      </c>
      <c r="K176" s="33">
        <f t="shared" si="21"/>
        <v>0</v>
      </c>
      <c r="L176" s="33">
        <f t="shared" si="21"/>
        <v>0</v>
      </c>
    </row>
    <row r="177" spans="1:12" x14ac:dyDescent="0.2">
      <c r="A177" s="25">
        <f t="shared" si="23"/>
        <v>165</v>
      </c>
      <c r="B177" s="35" t="s">
        <v>122</v>
      </c>
      <c r="C177" s="27">
        <f t="shared" si="27"/>
        <v>74619.63</v>
      </c>
      <c r="D177" s="27">
        <v>0</v>
      </c>
      <c r="E177" s="27">
        <v>74619.63</v>
      </c>
      <c r="F177" s="27">
        <v>0</v>
      </c>
      <c r="G177" s="27">
        <v>0</v>
      </c>
      <c r="I177" s="33">
        <f t="shared" si="21"/>
        <v>0</v>
      </c>
      <c r="J177" s="33">
        <f t="shared" si="21"/>
        <v>1</v>
      </c>
      <c r="K177" s="33">
        <f t="shared" si="21"/>
        <v>0</v>
      </c>
      <c r="L177" s="33">
        <f t="shared" si="21"/>
        <v>0</v>
      </c>
    </row>
    <row r="178" spans="1:12" x14ac:dyDescent="0.2">
      <c r="A178" s="25">
        <f t="shared" si="23"/>
        <v>166</v>
      </c>
      <c r="B178" s="40" t="s">
        <v>123</v>
      </c>
      <c r="C178" s="27">
        <f>SUM(C170:C177)</f>
        <v>-193221217.12999997</v>
      </c>
      <c r="D178" s="27">
        <f>SUM(D170:D177)</f>
        <v>0</v>
      </c>
      <c r="E178" s="27">
        <f>SUM(E170:E177)</f>
        <v>-193221217.12999997</v>
      </c>
      <c r="F178" s="27">
        <f>SUM(F170:F177)</f>
        <v>0</v>
      </c>
      <c r="G178" s="27">
        <f>SUM(G170:G177)</f>
        <v>0</v>
      </c>
      <c r="I178" s="33">
        <f t="shared" si="21"/>
        <v>0</v>
      </c>
      <c r="J178" s="33">
        <f t="shared" si="21"/>
        <v>1</v>
      </c>
      <c r="K178" s="33">
        <f t="shared" si="21"/>
        <v>0</v>
      </c>
      <c r="L178" s="33">
        <f t="shared" si="21"/>
        <v>0</v>
      </c>
    </row>
    <row r="179" spans="1:12" x14ac:dyDescent="0.2">
      <c r="A179" s="25">
        <f t="shared" si="23"/>
        <v>167</v>
      </c>
      <c r="B179" s="23"/>
      <c r="C179" s="28"/>
      <c r="D179" s="28"/>
      <c r="E179" s="28"/>
      <c r="F179" s="28"/>
      <c r="G179" s="28"/>
      <c r="I179" s="33"/>
      <c r="J179" s="33"/>
      <c r="K179" s="33"/>
      <c r="L179" s="33"/>
    </row>
    <row r="180" spans="1:12" x14ac:dyDescent="0.2">
      <c r="A180" s="25">
        <f t="shared" si="23"/>
        <v>168</v>
      </c>
      <c r="B180" s="46" t="s">
        <v>124</v>
      </c>
      <c r="C180" s="28"/>
      <c r="D180" s="28"/>
      <c r="E180" s="28"/>
      <c r="F180" s="28"/>
      <c r="G180" s="28"/>
      <c r="I180" s="33"/>
      <c r="J180" s="33"/>
      <c r="K180" s="33"/>
      <c r="L180" s="33"/>
    </row>
    <row r="181" spans="1:12" x14ac:dyDescent="0.2">
      <c r="A181" s="25">
        <f t="shared" si="23"/>
        <v>169</v>
      </c>
      <c r="B181" s="45" t="s">
        <v>125</v>
      </c>
      <c r="C181" s="27">
        <f t="shared" ref="C181" si="28">SUM(D181:G181)</f>
        <v>-489528.53</v>
      </c>
      <c r="D181" s="27">
        <v>0</v>
      </c>
      <c r="E181" s="27">
        <v>0</v>
      </c>
      <c r="F181" s="27">
        <v>-489528.53</v>
      </c>
      <c r="G181" s="27">
        <v>0</v>
      </c>
      <c r="I181" s="33">
        <f t="shared" si="21"/>
        <v>0</v>
      </c>
      <c r="J181" s="33">
        <f t="shared" si="21"/>
        <v>0</v>
      </c>
      <c r="K181" s="33">
        <f t="shared" si="21"/>
        <v>1</v>
      </c>
      <c r="L181" s="33">
        <f t="shared" si="21"/>
        <v>0</v>
      </c>
    </row>
    <row r="182" spans="1:12" x14ac:dyDescent="0.2">
      <c r="A182" s="25">
        <f t="shared" si="23"/>
        <v>170</v>
      </c>
      <c r="B182" s="45" t="s">
        <v>78</v>
      </c>
      <c r="C182" s="27">
        <f t="shared" ref="C182:C189" si="29">SUM(D182:G182)</f>
        <v>-2660759.37</v>
      </c>
      <c r="D182" s="27">
        <v>0</v>
      </c>
      <c r="E182" s="27">
        <v>0</v>
      </c>
      <c r="F182" s="27">
        <v>-2660759.37</v>
      </c>
      <c r="G182" s="27">
        <v>0</v>
      </c>
      <c r="I182" s="33">
        <f t="shared" ref="I182:I191" si="30">IF($C182=0,0,+D182/$C182)</f>
        <v>0</v>
      </c>
      <c r="J182" s="33">
        <f t="shared" ref="J182:J191" si="31">IF($C182=0,0,+E182/$C182)</f>
        <v>0</v>
      </c>
      <c r="K182" s="33">
        <f t="shared" ref="K182:K191" si="32">IF($C182=0,0,+F182/$C182)</f>
        <v>1</v>
      </c>
      <c r="L182" s="33">
        <f t="shared" ref="L182:L191" si="33">IF($C182=0,0,+G182/$C182)</f>
        <v>0</v>
      </c>
    </row>
    <row r="183" spans="1:12" x14ac:dyDescent="0.2">
      <c r="A183" s="25">
        <f t="shared" si="23"/>
        <v>171</v>
      </c>
      <c r="B183" s="45" t="s">
        <v>79</v>
      </c>
      <c r="C183" s="27">
        <f t="shared" si="29"/>
        <v>-49873967.36999999</v>
      </c>
      <c r="D183" s="27">
        <v>0</v>
      </c>
      <c r="E183" s="27">
        <v>0</v>
      </c>
      <c r="F183" s="27">
        <v>-49873967.36999999</v>
      </c>
      <c r="G183" s="27">
        <v>0</v>
      </c>
      <c r="I183" s="33">
        <f t="shared" si="30"/>
        <v>0</v>
      </c>
      <c r="J183" s="33">
        <f t="shared" si="31"/>
        <v>0</v>
      </c>
      <c r="K183" s="33">
        <f t="shared" si="32"/>
        <v>1</v>
      </c>
      <c r="L183" s="33">
        <f t="shared" si="33"/>
        <v>0</v>
      </c>
    </row>
    <row r="184" spans="1:12" x14ac:dyDescent="0.2">
      <c r="A184" s="25">
        <f t="shared" si="23"/>
        <v>172</v>
      </c>
      <c r="B184" s="45" t="s">
        <v>126</v>
      </c>
      <c r="C184" s="27">
        <f t="shared" si="29"/>
        <v>-40782528.969999999</v>
      </c>
      <c r="D184" s="27">
        <v>0</v>
      </c>
      <c r="E184" s="27">
        <v>0</v>
      </c>
      <c r="F184" s="27">
        <v>-40782528.969999999</v>
      </c>
      <c r="G184" s="27">
        <v>0</v>
      </c>
      <c r="I184" s="33">
        <f t="shared" si="30"/>
        <v>0</v>
      </c>
      <c r="J184" s="33">
        <f t="shared" si="31"/>
        <v>0</v>
      </c>
      <c r="K184" s="33">
        <f t="shared" si="32"/>
        <v>1</v>
      </c>
      <c r="L184" s="33">
        <f t="shared" si="33"/>
        <v>0</v>
      </c>
    </row>
    <row r="185" spans="1:12" x14ac:dyDescent="0.2">
      <c r="A185" s="25">
        <f t="shared" si="23"/>
        <v>173</v>
      </c>
      <c r="B185" s="45" t="s">
        <v>127</v>
      </c>
      <c r="C185" s="27">
        <f t="shared" si="29"/>
        <v>-25235331.719999999</v>
      </c>
      <c r="D185" s="27">
        <v>0</v>
      </c>
      <c r="E185" s="27">
        <v>0</v>
      </c>
      <c r="F185" s="27">
        <v>-25235331.719999999</v>
      </c>
      <c r="G185" s="27">
        <v>0</v>
      </c>
      <c r="I185" s="33">
        <f t="shared" si="30"/>
        <v>0</v>
      </c>
      <c r="J185" s="33">
        <f t="shared" si="31"/>
        <v>0</v>
      </c>
      <c r="K185" s="33">
        <f t="shared" si="32"/>
        <v>1</v>
      </c>
      <c r="L185" s="33">
        <f t="shared" si="33"/>
        <v>0</v>
      </c>
    </row>
    <row r="186" spans="1:12" x14ac:dyDescent="0.2">
      <c r="A186" s="25">
        <f t="shared" si="23"/>
        <v>174</v>
      </c>
      <c r="B186" s="45" t="s">
        <v>128</v>
      </c>
      <c r="C186" s="27">
        <f t="shared" si="29"/>
        <v>-28828480.93</v>
      </c>
      <c r="D186" s="27">
        <v>0</v>
      </c>
      <c r="E186" s="27">
        <v>0</v>
      </c>
      <c r="F186" s="27">
        <v>-28828480.93</v>
      </c>
      <c r="G186" s="27">
        <v>0</v>
      </c>
      <c r="I186" s="33">
        <f t="shared" si="30"/>
        <v>0</v>
      </c>
      <c r="J186" s="33">
        <f t="shared" si="31"/>
        <v>0</v>
      </c>
      <c r="K186" s="33">
        <f t="shared" si="32"/>
        <v>1</v>
      </c>
      <c r="L186" s="33">
        <f t="shared" si="33"/>
        <v>0</v>
      </c>
    </row>
    <row r="187" spans="1:12" x14ac:dyDescent="0.2">
      <c r="A187" s="25">
        <f t="shared" si="23"/>
        <v>175</v>
      </c>
      <c r="B187" s="45" t="s">
        <v>129</v>
      </c>
      <c r="C187" s="27">
        <f t="shared" si="29"/>
        <v>-32943511.23</v>
      </c>
      <c r="D187" s="27">
        <v>0</v>
      </c>
      <c r="E187" s="27">
        <v>0</v>
      </c>
      <c r="F187" s="27">
        <v>-32943511.23</v>
      </c>
      <c r="G187" s="27">
        <v>0</v>
      </c>
      <c r="I187" s="33">
        <f t="shared" si="30"/>
        <v>0</v>
      </c>
      <c r="J187" s="33">
        <f t="shared" si="31"/>
        <v>0</v>
      </c>
      <c r="K187" s="33">
        <f t="shared" si="32"/>
        <v>1</v>
      </c>
      <c r="L187" s="33">
        <f t="shared" si="33"/>
        <v>0</v>
      </c>
    </row>
    <row r="188" spans="1:12" x14ac:dyDescent="0.2">
      <c r="A188" s="25">
        <f t="shared" si="23"/>
        <v>176</v>
      </c>
      <c r="B188" s="45" t="s">
        <v>84</v>
      </c>
      <c r="C188" s="27">
        <f t="shared" si="29"/>
        <v>-51161614</v>
      </c>
      <c r="D188" s="27">
        <v>0</v>
      </c>
      <c r="E188" s="27">
        <v>0</v>
      </c>
      <c r="F188" s="27">
        <v>-51161614</v>
      </c>
      <c r="G188" s="27">
        <v>0</v>
      </c>
      <c r="I188" s="33">
        <f t="shared" si="30"/>
        <v>0</v>
      </c>
      <c r="J188" s="33">
        <f t="shared" si="31"/>
        <v>0</v>
      </c>
      <c r="K188" s="33">
        <f t="shared" si="32"/>
        <v>1</v>
      </c>
      <c r="L188" s="33">
        <f t="shared" si="33"/>
        <v>0</v>
      </c>
    </row>
    <row r="189" spans="1:12" x14ac:dyDescent="0.2">
      <c r="A189" s="25">
        <f t="shared" si="23"/>
        <v>177</v>
      </c>
      <c r="B189" s="45" t="s">
        <v>85</v>
      </c>
      <c r="C189" s="27">
        <f t="shared" si="29"/>
        <v>-20559253.969999999</v>
      </c>
      <c r="D189" s="27">
        <v>0</v>
      </c>
      <c r="E189" s="27">
        <v>0</v>
      </c>
      <c r="F189" s="27">
        <v>-20559253.969999999</v>
      </c>
      <c r="G189" s="27">
        <v>0</v>
      </c>
      <c r="I189" s="33">
        <f t="shared" si="30"/>
        <v>0</v>
      </c>
      <c r="J189" s="33">
        <f t="shared" si="31"/>
        <v>0</v>
      </c>
      <c r="K189" s="33">
        <f t="shared" si="32"/>
        <v>1</v>
      </c>
      <c r="L189" s="33">
        <f t="shared" si="33"/>
        <v>0</v>
      </c>
    </row>
    <row r="190" spans="1:12" x14ac:dyDescent="0.2">
      <c r="A190" s="25">
        <f t="shared" si="23"/>
        <v>178</v>
      </c>
      <c r="B190" s="45" t="s">
        <v>86</v>
      </c>
      <c r="C190" s="27">
        <f t="shared" ref="C190:C193" si="34">SUM(D190:G190)</f>
        <v>-26617021.41</v>
      </c>
      <c r="D190" s="27">
        <v>0</v>
      </c>
      <c r="E190" s="27">
        <v>0</v>
      </c>
      <c r="F190" s="27">
        <v>-26617021.41</v>
      </c>
      <c r="G190" s="27">
        <v>0</v>
      </c>
      <c r="I190" s="33">
        <f t="shared" si="30"/>
        <v>0</v>
      </c>
      <c r="J190" s="33">
        <f t="shared" si="31"/>
        <v>0</v>
      </c>
      <c r="K190" s="33">
        <f t="shared" si="32"/>
        <v>1</v>
      </c>
      <c r="L190" s="33">
        <f t="shared" si="33"/>
        <v>0</v>
      </c>
    </row>
    <row r="191" spans="1:12" x14ac:dyDescent="0.2">
      <c r="A191" s="25">
        <f t="shared" si="23"/>
        <v>179</v>
      </c>
      <c r="B191" s="45" t="s">
        <v>87</v>
      </c>
      <c r="C191" s="27">
        <f t="shared" si="34"/>
        <v>-3705743.18</v>
      </c>
      <c r="D191" s="27">
        <v>0</v>
      </c>
      <c r="E191" s="27">
        <v>0</v>
      </c>
      <c r="F191" s="27">
        <v>-3705743.18</v>
      </c>
      <c r="G191" s="27">
        <v>0</v>
      </c>
      <c r="I191" s="33">
        <f t="shared" si="30"/>
        <v>0</v>
      </c>
      <c r="J191" s="33">
        <f t="shared" si="31"/>
        <v>0</v>
      </c>
      <c r="K191" s="33">
        <f t="shared" si="32"/>
        <v>1</v>
      </c>
      <c r="L191" s="33">
        <f t="shared" si="33"/>
        <v>0</v>
      </c>
    </row>
    <row r="192" spans="1:12" x14ac:dyDescent="0.2">
      <c r="A192" s="25">
        <f t="shared" si="23"/>
        <v>180</v>
      </c>
      <c r="B192" s="45" t="s">
        <v>130</v>
      </c>
      <c r="C192" s="27">
        <f t="shared" si="34"/>
        <v>-5393435.0899999999</v>
      </c>
      <c r="D192" s="27">
        <v>0</v>
      </c>
      <c r="E192" s="27">
        <v>0</v>
      </c>
      <c r="F192" s="27">
        <v>-5393435.0899999999</v>
      </c>
      <c r="G192" s="27">
        <v>0</v>
      </c>
      <c r="I192" s="33">
        <f t="shared" ref="I192:L205" si="35">IF($C192=0,0,+D192/$C192)</f>
        <v>0</v>
      </c>
      <c r="J192" s="33">
        <f t="shared" si="35"/>
        <v>0</v>
      </c>
      <c r="K192" s="33">
        <f t="shared" si="35"/>
        <v>1</v>
      </c>
      <c r="L192" s="33">
        <f t="shared" si="35"/>
        <v>0</v>
      </c>
    </row>
    <row r="193" spans="1:12" x14ac:dyDescent="0.2">
      <c r="A193" s="25">
        <f t="shared" si="23"/>
        <v>181</v>
      </c>
      <c r="B193" s="35" t="s">
        <v>131</v>
      </c>
      <c r="C193" s="27">
        <f t="shared" si="34"/>
        <v>413062.98999999958</v>
      </c>
      <c r="D193" s="27">
        <v>0</v>
      </c>
      <c r="E193" s="27">
        <v>0</v>
      </c>
      <c r="F193" s="27">
        <v>413062.98999999958</v>
      </c>
      <c r="G193" s="27">
        <v>0</v>
      </c>
      <c r="I193" s="33">
        <f t="shared" si="35"/>
        <v>0</v>
      </c>
      <c r="J193" s="33">
        <f t="shared" si="35"/>
        <v>0</v>
      </c>
      <c r="K193" s="33">
        <f t="shared" si="35"/>
        <v>1</v>
      </c>
      <c r="L193" s="33">
        <f t="shared" si="35"/>
        <v>0</v>
      </c>
    </row>
    <row r="194" spans="1:12" x14ac:dyDescent="0.2">
      <c r="A194" s="25">
        <f t="shared" si="23"/>
        <v>182</v>
      </c>
      <c r="B194" s="47" t="s">
        <v>132</v>
      </c>
      <c r="C194" s="27">
        <f>SUM(C181:C193)</f>
        <v>-287838112.77999997</v>
      </c>
      <c r="D194" s="27">
        <f t="shared" ref="D194:G194" si="36">SUM(D181:D193)</f>
        <v>0</v>
      </c>
      <c r="E194" s="27">
        <f t="shared" si="36"/>
        <v>0</v>
      </c>
      <c r="F194" s="27">
        <f t="shared" si="36"/>
        <v>-287838112.77999997</v>
      </c>
      <c r="G194" s="27">
        <f t="shared" si="36"/>
        <v>0</v>
      </c>
      <c r="I194" s="33">
        <f>IF($C194=0,0,+D194/$C194)</f>
        <v>0</v>
      </c>
      <c r="J194" s="33">
        <f>IF($C194=0,0,+E194/$C194)</f>
        <v>0</v>
      </c>
      <c r="K194" s="33">
        <f>IF($C194=0,0,+F194/$C194)</f>
        <v>1</v>
      </c>
      <c r="L194" s="33">
        <f>IF($C194=0,0,+G194/$C194)</f>
        <v>0</v>
      </c>
    </row>
    <row r="195" spans="1:12" x14ac:dyDescent="0.2">
      <c r="A195" s="25">
        <f t="shared" si="23"/>
        <v>183</v>
      </c>
      <c r="B195" s="23"/>
      <c r="C195" s="28"/>
      <c r="D195" s="28"/>
      <c r="E195" s="28"/>
      <c r="F195" s="28"/>
      <c r="G195" s="28"/>
      <c r="I195" s="33"/>
      <c r="J195" s="33"/>
      <c r="K195" s="33"/>
      <c r="L195" s="33"/>
    </row>
    <row r="196" spans="1:12" x14ac:dyDescent="0.2">
      <c r="A196" s="25">
        <f t="shared" si="23"/>
        <v>184</v>
      </c>
      <c r="B196" s="34" t="s">
        <v>133</v>
      </c>
      <c r="C196" s="28"/>
      <c r="D196" s="28"/>
      <c r="E196" s="28"/>
      <c r="F196" s="28"/>
      <c r="G196" s="28"/>
      <c r="I196" s="33"/>
      <c r="J196" s="33"/>
      <c r="K196" s="33"/>
      <c r="L196" s="33"/>
    </row>
    <row r="197" spans="1:12" x14ac:dyDescent="0.2">
      <c r="A197" s="25">
        <f t="shared" si="23"/>
        <v>185</v>
      </c>
      <c r="B197" s="32" t="s">
        <v>92</v>
      </c>
      <c r="C197" s="27">
        <f t="shared" ref="C197:C209" si="37">SUM(D197:G197)</f>
        <v>-6583.35</v>
      </c>
      <c r="D197" s="27">
        <v>-2311.799753254465</v>
      </c>
      <c r="E197" s="27">
        <v>-1436.9236213123374</v>
      </c>
      <c r="F197" s="27">
        <v>-1739.783689870751</v>
      </c>
      <c r="G197" s="27">
        <v>-1094.8429355624471</v>
      </c>
      <c r="I197" s="33">
        <f t="shared" si="35"/>
        <v>0.35115856718152078</v>
      </c>
      <c r="J197" s="33">
        <f t="shared" si="35"/>
        <v>0.21826632661370537</v>
      </c>
      <c r="K197" s="33">
        <f t="shared" si="35"/>
        <v>0.26427027119487051</v>
      </c>
      <c r="L197" s="33">
        <f t="shared" si="35"/>
        <v>0.16630483500990331</v>
      </c>
    </row>
    <row r="198" spans="1:12" x14ac:dyDescent="0.2">
      <c r="A198" s="25">
        <f t="shared" si="23"/>
        <v>186</v>
      </c>
      <c r="B198" s="32" t="s">
        <v>93</v>
      </c>
      <c r="C198" s="27">
        <f t="shared" si="37"/>
        <v>-13930848.490000002</v>
      </c>
      <c r="D198" s="27">
        <v>-4891936.1793892896</v>
      </c>
      <c r="E198" s="27">
        <v>-3040635.4014052455</v>
      </c>
      <c r="F198" s="27">
        <v>-3681507.9096976332</v>
      </c>
      <c r="G198" s="27">
        <v>-2316768.9995078337</v>
      </c>
      <c r="I198" s="33">
        <f t="shared" si="35"/>
        <v>0.35115852296440336</v>
      </c>
      <c r="J198" s="33">
        <f t="shared" si="35"/>
        <v>0.21826634634551575</v>
      </c>
      <c r="K198" s="33">
        <f t="shared" si="35"/>
        <v>0.26427018514632</v>
      </c>
      <c r="L198" s="33">
        <f t="shared" si="35"/>
        <v>0.16630494554376088</v>
      </c>
    </row>
    <row r="199" spans="1:12" x14ac:dyDescent="0.2">
      <c r="A199" s="25">
        <f t="shared" si="23"/>
        <v>187</v>
      </c>
      <c r="B199" s="32" t="s">
        <v>94</v>
      </c>
      <c r="C199" s="27">
        <f t="shared" si="37"/>
        <v>-4914841.2300000004</v>
      </c>
      <c r="D199" s="27">
        <v>-1725888.3823139379</v>
      </c>
      <c r="E199" s="27">
        <v>-1072744.4358961205</v>
      </c>
      <c r="F199" s="27">
        <v>-1298846.0051176418</v>
      </c>
      <c r="G199" s="27">
        <v>-817362.40667230042</v>
      </c>
      <c r="I199" s="33">
        <f t="shared" si="35"/>
        <v>0.35115852202491954</v>
      </c>
      <c r="J199" s="33">
        <f t="shared" si="35"/>
        <v>0.21826634588888244</v>
      </c>
      <c r="K199" s="33">
        <f t="shared" si="35"/>
        <v>0.26427018581791334</v>
      </c>
      <c r="L199" s="33">
        <f t="shared" si="35"/>
        <v>0.16630494626828471</v>
      </c>
    </row>
    <row r="200" spans="1:12" x14ac:dyDescent="0.2">
      <c r="A200" s="25">
        <f t="shared" si="23"/>
        <v>188</v>
      </c>
      <c r="B200" s="32" t="s">
        <v>184</v>
      </c>
      <c r="C200" s="27">
        <f t="shared" ref="C200" si="38">SUM(D200:G200)</f>
        <v>-14403092.310000001</v>
      </c>
      <c r="D200" s="27">
        <v>-5057768.6175348656</v>
      </c>
      <c r="E200" s="27">
        <v>-3143710.3324036077</v>
      </c>
      <c r="F200" s="27">
        <v>-3806307.8763107667</v>
      </c>
      <c r="G200" s="27">
        <v>-2395305.483750761</v>
      </c>
      <c r="I200" s="33">
        <f t="shared" ref="I200:L200" si="39">IF($C200=0,0,+D200/$C200)</f>
        <v>0.35115852267525083</v>
      </c>
      <c r="J200" s="33">
        <f t="shared" si="39"/>
        <v>0.21826634619434773</v>
      </c>
      <c r="K200" s="33">
        <f t="shared" si="39"/>
        <v>0.26427018548427028</v>
      </c>
      <c r="L200" s="33">
        <f t="shared" si="39"/>
        <v>0.16630494564613124</v>
      </c>
    </row>
    <row r="201" spans="1:12" x14ac:dyDescent="0.2">
      <c r="A201" s="25">
        <f t="shared" si="23"/>
        <v>189</v>
      </c>
      <c r="B201" s="32" t="s">
        <v>50</v>
      </c>
      <c r="C201" s="27">
        <f t="shared" si="37"/>
        <v>-26186745.340000004</v>
      </c>
      <c r="D201" s="27">
        <v>-9195698.8119928259</v>
      </c>
      <c r="E201" s="27">
        <v>-5715685.228067291</v>
      </c>
      <c r="F201" s="27">
        <v>-6920376.0388821615</v>
      </c>
      <c r="G201" s="27">
        <v>-4354985.2610577252</v>
      </c>
      <c r="I201" s="33">
        <f t="shared" si="35"/>
        <v>0.35115852285570148</v>
      </c>
      <c r="J201" s="33">
        <f t="shared" si="35"/>
        <v>0.21826634634647157</v>
      </c>
      <c r="K201" s="33">
        <f t="shared" si="35"/>
        <v>0.26427018512725797</v>
      </c>
      <c r="L201" s="33">
        <f t="shared" si="35"/>
        <v>0.16630494567056894</v>
      </c>
    </row>
    <row r="202" spans="1:12" x14ac:dyDescent="0.2">
      <c r="A202" s="25">
        <f t="shared" si="23"/>
        <v>190</v>
      </c>
      <c r="B202" s="32" t="s">
        <v>95</v>
      </c>
      <c r="C202" s="27">
        <f t="shared" si="37"/>
        <v>-40922.920000000006</v>
      </c>
      <c r="D202" s="27">
        <v>-14370.428745462616</v>
      </c>
      <c r="E202" s="27">
        <v>-8932.0939197962289</v>
      </c>
      <c r="F202" s="27">
        <v>-10814.712565587499</v>
      </c>
      <c r="G202" s="27">
        <v>-6805.6847691536614</v>
      </c>
      <c r="I202" s="33">
        <f t="shared" si="35"/>
        <v>0.35115843995156293</v>
      </c>
      <c r="J202" s="33">
        <f t="shared" si="35"/>
        <v>0.21826628988831265</v>
      </c>
      <c r="K202" s="33">
        <f t="shared" si="35"/>
        <v>0.26427030538357227</v>
      </c>
      <c r="L202" s="33">
        <f t="shared" si="35"/>
        <v>0.16630496477655213</v>
      </c>
    </row>
    <row r="203" spans="1:12" x14ac:dyDescent="0.2">
      <c r="A203" s="25">
        <f t="shared" si="23"/>
        <v>191</v>
      </c>
      <c r="B203" s="32" t="s">
        <v>96</v>
      </c>
      <c r="C203" s="27">
        <f t="shared" si="37"/>
        <v>-1642850.7200000002</v>
      </c>
      <c r="D203" s="27">
        <v>-576901.02684059669</v>
      </c>
      <c r="E203" s="27">
        <v>-358579.02024509525</v>
      </c>
      <c r="F203" s="27">
        <v>-434156.47219758941</v>
      </c>
      <c r="G203" s="27">
        <v>-273214.20071671891</v>
      </c>
      <c r="I203" s="33">
        <f t="shared" si="35"/>
        <v>0.35115851964967126</v>
      </c>
      <c r="J203" s="33">
        <f t="shared" si="35"/>
        <v>0.21826634391047728</v>
      </c>
      <c r="K203" s="33">
        <f t="shared" si="35"/>
        <v>0.26427019017138048</v>
      </c>
      <c r="L203" s="33">
        <f t="shared" si="35"/>
        <v>0.166304946268471</v>
      </c>
    </row>
    <row r="204" spans="1:12" x14ac:dyDescent="0.2">
      <c r="A204" s="25">
        <f t="shared" si="23"/>
        <v>192</v>
      </c>
      <c r="B204" s="32" t="s">
        <v>97</v>
      </c>
      <c r="C204" s="27">
        <f t="shared" si="37"/>
        <v>-1779103.5</v>
      </c>
      <c r="D204" s="27">
        <v>-624747.35569316521</v>
      </c>
      <c r="E204" s="27">
        <v>-388318.41948373086</v>
      </c>
      <c r="F204" s="27">
        <v>-470164.01427287795</v>
      </c>
      <c r="G204" s="27">
        <v>-295873.71055022604</v>
      </c>
      <c r="I204" s="33">
        <f t="shared" si="35"/>
        <v>0.35115852208326565</v>
      </c>
      <c r="J204" s="33">
        <f t="shared" si="35"/>
        <v>0.21826634565315106</v>
      </c>
      <c r="K204" s="33">
        <f t="shared" si="35"/>
        <v>0.2642701867951347</v>
      </c>
      <c r="L204" s="33">
        <f t="shared" si="35"/>
        <v>0.1663049454684486</v>
      </c>
    </row>
    <row r="205" spans="1:12" s="3" customFormat="1" x14ac:dyDescent="0.2">
      <c r="A205" s="25">
        <f t="shared" si="23"/>
        <v>193</v>
      </c>
      <c r="B205" s="32" t="s">
        <v>53</v>
      </c>
      <c r="C205" s="27">
        <f t="shared" si="37"/>
        <v>-977998.88000000012</v>
      </c>
      <c r="D205" s="27">
        <v>-343432.64818100544</v>
      </c>
      <c r="E205" s="27">
        <v>-213464.24686297768</v>
      </c>
      <c r="F205" s="27">
        <v>-258455.93610902934</v>
      </c>
      <c r="G205" s="27">
        <v>-162646.04884698766</v>
      </c>
      <c r="I205" s="33">
        <f t="shared" si="35"/>
        <v>0.35115852911918</v>
      </c>
      <c r="J205" s="33">
        <f t="shared" si="35"/>
        <v>0.21826635104426464</v>
      </c>
      <c r="K205" s="33">
        <f t="shared" si="35"/>
        <v>0.26427017596280816</v>
      </c>
      <c r="L205" s="33">
        <f t="shared" si="35"/>
        <v>0.16630494387374722</v>
      </c>
    </row>
    <row r="206" spans="1:12" x14ac:dyDescent="0.2">
      <c r="A206" s="25">
        <f t="shared" ref="A206:A269" si="40">A205+1</f>
        <v>194</v>
      </c>
      <c r="B206" s="32" t="s">
        <v>54</v>
      </c>
      <c r="C206" s="27">
        <f t="shared" si="37"/>
        <v>-11464696.740000002</v>
      </c>
      <c r="D206" s="27">
        <v>-4025925.9688078915</v>
      </c>
      <c r="E206" s="27">
        <v>-2502357.4670216469</v>
      </c>
      <c r="F206" s="27">
        <v>-3029777.5351341497</v>
      </c>
      <c r="G206" s="27">
        <v>-1906635.7690363135</v>
      </c>
      <c r="I206" s="33">
        <f t="shared" ref="I206:K208" si="41">IF($C206=0,0,+D206/$C206)</f>
        <v>0.35115852255921864</v>
      </c>
      <c r="J206" s="33">
        <f t="shared" si="41"/>
        <v>0.21826634613814011</v>
      </c>
      <c r="K206" s="33">
        <f t="shared" si="41"/>
        <v>0.26427018558313381</v>
      </c>
      <c r="L206" s="33">
        <f t="shared" ref="L206:L221" si="42">IF($C206=0,0,+G206/$C206)</f>
        <v>0.16630494571950738</v>
      </c>
    </row>
    <row r="207" spans="1:12" x14ac:dyDescent="0.2">
      <c r="A207" s="25">
        <f t="shared" si="40"/>
        <v>195</v>
      </c>
      <c r="B207" s="32" t="s">
        <v>98</v>
      </c>
      <c r="C207" s="27">
        <f t="shared" si="37"/>
        <v>-1346091.7000000002</v>
      </c>
      <c r="D207" s="27">
        <v>-472691.5700341186</v>
      </c>
      <c r="E207" s="27">
        <v>-293806.51453575643</v>
      </c>
      <c r="F207" s="27">
        <v>-355731.9081160482</v>
      </c>
      <c r="G207" s="27">
        <v>-223861.70731407695</v>
      </c>
      <c r="I207" s="33">
        <f t="shared" si="41"/>
        <v>0.35115852065213576</v>
      </c>
      <c r="J207" s="33">
        <f t="shared" si="41"/>
        <v>0.21826634436253964</v>
      </c>
      <c r="K207" s="33">
        <f t="shared" si="41"/>
        <v>0.26427018910825179</v>
      </c>
      <c r="L207" s="33">
        <f t="shared" si="42"/>
        <v>0.16630494587707281</v>
      </c>
    </row>
    <row r="208" spans="1:12" x14ac:dyDescent="0.2">
      <c r="A208" s="25">
        <f t="shared" si="40"/>
        <v>196</v>
      </c>
      <c r="B208" s="32" t="s">
        <v>99</v>
      </c>
      <c r="C208" s="27">
        <f t="shared" si="37"/>
        <v>-19642.520000000004</v>
      </c>
      <c r="D208" s="27">
        <v>-6897.6412801403467</v>
      </c>
      <c r="E208" s="27">
        <v>-4287.3030904575326</v>
      </c>
      <c r="F208" s="27">
        <v>-5190.929049333592</v>
      </c>
      <c r="G208" s="27">
        <v>-3266.6465800685319</v>
      </c>
      <c r="I208" s="33">
        <f t="shared" si="41"/>
        <v>0.35115867414875207</v>
      </c>
      <c r="J208" s="33">
        <f t="shared" si="41"/>
        <v>0.21826644903289047</v>
      </c>
      <c r="K208" s="33">
        <f t="shared" si="41"/>
        <v>0.26427001470959893</v>
      </c>
      <c r="L208" s="33">
        <f t="shared" si="42"/>
        <v>0.1663048621087585</v>
      </c>
    </row>
    <row r="209" spans="1:12" ht="12" customHeight="1" x14ac:dyDescent="0.2">
      <c r="A209" s="25">
        <f t="shared" si="40"/>
        <v>197</v>
      </c>
      <c r="B209" s="35" t="s">
        <v>134</v>
      </c>
      <c r="C209" s="27">
        <f t="shared" si="37"/>
        <v>83058.38</v>
      </c>
      <c r="D209" s="27">
        <v>29166.659549603966</v>
      </c>
      <c r="E209" s="27">
        <v>18128.849424043357</v>
      </c>
      <c r="F209" s="27">
        <v>21949.852655486648</v>
      </c>
      <c r="G209" s="27">
        <v>13813.018370866041</v>
      </c>
      <c r="I209" s="33">
        <f t="shared" ref="I209:K221" si="43">IF($C209=0,0,+D209/$C209)</f>
        <v>0.3511585411322008</v>
      </c>
      <c r="J209" s="33">
        <f t="shared" si="43"/>
        <v>0.21826634981374976</v>
      </c>
      <c r="K209" s="33">
        <f t="shared" si="43"/>
        <v>0.2642701754535382</v>
      </c>
      <c r="L209" s="33">
        <f t="shared" si="42"/>
        <v>0.16630493360051135</v>
      </c>
    </row>
    <row r="210" spans="1:12" x14ac:dyDescent="0.2">
      <c r="A210" s="25">
        <f t="shared" si="40"/>
        <v>198</v>
      </c>
      <c r="B210" s="48" t="s">
        <v>135</v>
      </c>
      <c r="C210" s="27">
        <f>SUM(C197:C209)</f>
        <v>-76630359.320000023</v>
      </c>
      <c r="D210" s="27">
        <f>SUM(D197:D209)</f>
        <v>-26909403.771016955</v>
      </c>
      <c r="E210" s="27">
        <f>SUM(E197:E209)</f>
        <v>-16725828.537128992</v>
      </c>
      <c r="F210" s="27">
        <f>SUM(F197:F209)</f>
        <v>-20251119.268487208</v>
      </c>
      <c r="G210" s="27">
        <f>SUM(G197:G209)</f>
        <v>-12744007.743366862</v>
      </c>
      <c r="I210" s="33">
        <f t="shared" si="43"/>
        <v>0.35115852267697478</v>
      </c>
      <c r="J210" s="33">
        <f t="shared" si="43"/>
        <v>0.21826634620469096</v>
      </c>
      <c r="K210" s="33">
        <f t="shared" si="43"/>
        <v>0.26427018544857322</v>
      </c>
      <c r="L210" s="33">
        <f t="shared" si="42"/>
        <v>0.16630494566976092</v>
      </c>
    </row>
    <row r="211" spans="1:12" x14ac:dyDescent="0.2">
      <c r="A211" s="25">
        <f t="shared" si="40"/>
        <v>199</v>
      </c>
      <c r="B211" s="23"/>
      <c r="C211" s="28"/>
      <c r="D211" s="27"/>
      <c r="E211" s="27"/>
      <c r="F211" s="27"/>
      <c r="G211" s="27"/>
      <c r="I211" s="33"/>
      <c r="J211" s="33"/>
      <c r="K211" s="33"/>
      <c r="L211" s="33"/>
    </row>
    <row r="212" spans="1:12" x14ac:dyDescent="0.2">
      <c r="A212" s="25">
        <f t="shared" si="40"/>
        <v>200</v>
      </c>
      <c r="B212" s="32" t="s">
        <v>136</v>
      </c>
      <c r="C212" s="27">
        <f>+C210+C194+C178+C167</f>
        <v>-1162302335.0800002</v>
      </c>
      <c r="D212" s="27">
        <f>+D210+D194+D178+D167</f>
        <v>-631522049.6210171</v>
      </c>
      <c r="E212" s="27">
        <f>+E210+E194+E178+E167</f>
        <v>-209947045.66712895</v>
      </c>
      <c r="F212" s="27">
        <f>+F210+F194+F178+F167</f>
        <v>-308089232.04848719</v>
      </c>
      <c r="G212" s="27">
        <f>+G210+G194+G178+G167</f>
        <v>-12744007.743366862</v>
      </c>
      <c r="I212" s="33">
        <f t="shared" si="43"/>
        <v>0.54333715984279596</v>
      </c>
      <c r="J212" s="33">
        <f t="shared" si="43"/>
        <v>0.18063032253366204</v>
      </c>
      <c r="K212" s="33">
        <f t="shared" si="43"/>
        <v>0.26506806598412425</v>
      </c>
      <c r="L212" s="33">
        <f t="shared" si="42"/>
        <v>1.0964451639417642E-2</v>
      </c>
    </row>
    <row r="213" spans="1:12" x14ac:dyDescent="0.2">
      <c r="A213" s="25">
        <f t="shared" si="40"/>
        <v>201</v>
      </c>
      <c r="B213" s="23"/>
      <c r="C213" s="27"/>
      <c r="D213" s="27"/>
      <c r="E213" s="27"/>
      <c r="F213" s="27"/>
      <c r="G213" s="27"/>
      <c r="I213" s="33"/>
      <c r="J213" s="33"/>
      <c r="K213" s="33"/>
      <c r="L213" s="33"/>
    </row>
    <row r="214" spans="1:12" x14ac:dyDescent="0.2">
      <c r="A214" s="25">
        <f t="shared" si="40"/>
        <v>202</v>
      </c>
      <c r="B214" s="47" t="s">
        <v>137</v>
      </c>
      <c r="C214" s="27">
        <f>+C212+C117</f>
        <v>-1223765541.4400001</v>
      </c>
      <c r="D214" s="27">
        <f>+D212+D117</f>
        <v>-647774456.81631899</v>
      </c>
      <c r="E214" s="27">
        <f>+E212+E117</f>
        <v>-222296973.91199934</v>
      </c>
      <c r="F214" s="27">
        <f>+F212+F117</f>
        <v>-333259841.52547532</v>
      </c>
      <c r="G214" s="27">
        <f>+G212+G117</f>
        <v>-20434269.186206449</v>
      </c>
      <c r="I214" s="33">
        <f t="shared" si="43"/>
        <v>0.52932889093615543</v>
      </c>
      <c r="J214" s="33">
        <f t="shared" si="43"/>
        <v>0.18164997001829564</v>
      </c>
      <c r="K214" s="33">
        <f t="shared" si="43"/>
        <v>0.27232327618354885</v>
      </c>
      <c r="L214" s="33">
        <f t="shared" si="42"/>
        <v>1.6697862862000121E-2</v>
      </c>
    </row>
    <row r="215" spans="1:12" x14ac:dyDescent="0.2">
      <c r="A215" s="25">
        <f t="shared" si="40"/>
        <v>203</v>
      </c>
      <c r="B215" s="23"/>
      <c r="C215" s="28"/>
      <c r="D215" s="27"/>
      <c r="E215" s="27"/>
      <c r="F215" s="27"/>
      <c r="G215" s="27"/>
      <c r="I215" s="33"/>
      <c r="J215" s="33"/>
      <c r="K215" s="33"/>
      <c r="L215" s="33"/>
    </row>
    <row r="216" spans="1:12" x14ac:dyDescent="0.2">
      <c r="A216" s="25">
        <f t="shared" si="40"/>
        <v>204</v>
      </c>
      <c r="B216" s="47" t="s">
        <v>138</v>
      </c>
      <c r="C216" s="27">
        <f>+C111+C214</f>
        <v>2441444717.1299996</v>
      </c>
      <c r="D216" s="27">
        <f>+D111+D214</f>
        <v>1312801237.7337856</v>
      </c>
      <c r="E216" s="27">
        <f>+E111+E214</f>
        <v>286449772.48912805</v>
      </c>
      <c r="F216" s="27">
        <f>+F111+F214</f>
        <v>796365191.56286001</v>
      </c>
      <c r="G216" s="27">
        <f>+G111+G214</f>
        <v>45828515.344225869</v>
      </c>
      <c r="I216" s="33">
        <f t="shared" si="43"/>
        <v>0.53771491466619303</v>
      </c>
      <c r="J216" s="33">
        <f t="shared" si="43"/>
        <v>0.11732797817591356</v>
      </c>
      <c r="K216" s="33">
        <f t="shared" si="43"/>
        <v>0.32618604303234605</v>
      </c>
      <c r="L216" s="33">
        <f t="shared" si="42"/>
        <v>1.8771064125547281E-2</v>
      </c>
    </row>
    <row r="217" spans="1:12" x14ac:dyDescent="0.2">
      <c r="A217" s="25">
        <f t="shared" si="40"/>
        <v>205</v>
      </c>
      <c r="B217" s="45"/>
      <c r="C217" s="27"/>
      <c r="D217" s="27"/>
      <c r="E217" s="27"/>
      <c r="F217" s="27"/>
      <c r="G217" s="27"/>
      <c r="I217" s="33"/>
      <c r="J217" s="33"/>
      <c r="K217" s="33"/>
      <c r="L217" s="33"/>
    </row>
    <row r="218" spans="1:12" x14ac:dyDescent="0.2">
      <c r="A218" s="25">
        <f t="shared" si="40"/>
        <v>206</v>
      </c>
      <c r="B218" s="50" t="s">
        <v>139</v>
      </c>
      <c r="C218" s="28"/>
      <c r="D218" s="28"/>
      <c r="E218" s="28"/>
      <c r="F218" s="28"/>
      <c r="G218" s="28"/>
      <c r="I218" s="33"/>
      <c r="J218" s="33"/>
      <c r="K218" s="33"/>
      <c r="L218" s="33"/>
    </row>
    <row r="219" spans="1:12" x14ac:dyDescent="0.2">
      <c r="A219" s="25">
        <f t="shared" si="40"/>
        <v>207</v>
      </c>
      <c r="B219" s="23"/>
      <c r="C219" s="28"/>
      <c r="D219" s="28"/>
      <c r="E219" s="28"/>
      <c r="F219" s="28"/>
      <c r="G219" s="28"/>
      <c r="I219" s="33"/>
      <c r="J219" s="33"/>
      <c r="K219" s="33"/>
      <c r="L219" s="33"/>
    </row>
    <row r="220" spans="1:12" x14ac:dyDescent="0.2">
      <c r="A220" s="25">
        <f t="shared" si="40"/>
        <v>208</v>
      </c>
      <c r="B220" s="31" t="s">
        <v>140</v>
      </c>
      <c r="C220" s="27">
        <f t="shared" ref="C220" si="44">SUM(D220:G220)</f>
        <v>-2622624.7099999995</v>
      </c>
      <c r="D220" s="27">
        <v>-1610099.2791678882</v>
      </c>
      <c r="E220" s="27">
        <v>-362010.17395935138</v>
      </c>
      <c r="F220" s="27">
        <v>-382203.80907862837</v>
      </c>
      <c r="G220" s="27">
        <v>-268311.44779413147</v>
      </c>
      <c r="I220" s="33">
        <f t="shared" si="43"/>
        <v>0.61392667926471589</v>
      </c>
      <c r="J220" s="33">
        <f t="shared" si="43"/>
        <v>0.13803354043718724</v>
      </c>
      <c r="K220" s="33">
        <f t="shared" si="43"/>
        <v>0.14573332113485213</v>
      </c>
      <c r="L220" s="33">
        <f t="shared" si="42"/>
        <v>0.10230645916324471</v>
      </c>
    </row>
    <row r="221" spans="1:12" x14ac:dyDescent="0.2">
      <c r="A221" s="25">
        <f t="shared" si="40"/>
        <v>209</v>
      </c>
      <c r="B221" s="32" t="s">
        <v>141</v>
      </c>
      <c r="C221" s="28">
        <f>SUM(C220:C220)</f>
        <v>-2622624.7099999995</v>
      </c>
      <c r="D221" s="28">
        <f>SUM(D220:D220)</f>
        <v>-1610099.2791678882</v>
      </c>
      <c r="E221" s="28">
        <f>SUM(E220:E220)</f>
        <v>-362010.17395935138</v>
      </c>
      <c r="F221" s="28">
        <f>SUM(F220:F220)</f>
        <v>-382203.80907862837</v>
      </c>
      <c r="G221" s="28">
        <f>SUM(G220:G220)</f>
        <v>-268311.44779413147</v>
      </c>
      <c r="I221" s="33">
        <f t="shared" si="43"/>
        <v>0.61392667926471589</v>
      </c>
      <c r="J221" s="33">
        <f t="shared" si="43"/>
        <v>0.13803354043718724</v>
      </c>
      <c r="K221" s="33">
        <f t="shared" si="43"/>
        <v>0.14573332113485213</v>
      </c>
      <c r="L221" s="33">
        <f t="shared" si="42"/>
        <v>0.10230645916324471</v>
      </c>
    </row>
    <row r="222" spans="1:12" x14ac:dyDescent="0.2">
      <c r="A222" s="25">
        <f t="shared" si="40"/>
        <v>210</v>
      </c>
      <c r="B222" s="32"/>
      <c r="C222" s="28"/>
      <c r="D222" s="28"/>
      <c r="E222" s="28"/>
      <c r="F222" s="28"/>
      <c r="G222" s="28"/>
      <c r="I222" s="33"/>
      <c r="J222" s="33"/>
      <c r="K222" s="33"/>
      <c r="L222" s="33"/>
    </row>
    <row r="223" spans="1:12" x14ac:dyDescent="0.2">
      <c r="A223" s="25">
        <f t="shared" si="40"/>
        <v>211</v>
      </c>
      <c r="B223" s="40" t="s">
        <v>142</v>
      </c>
      <c r="C223" s="28"/>
      <c r="D223" s="28"/>
      <c r="E223" s="28"/>
      <c r="F223" s="28"/>
      <c r="G223" s="28"/>
      <c r="I223" s="33"/>
      <c r="J223" s="33"/>
      <c r="K223" s="33"/>
      <c r="L223" s="33"/>
    </row>
    <row r="224" spans="1:12" x14ac:dyDescent="0.2">
      <c r="A224" s="25">
        <f t="shared" si="40"/>
        <v>212</v>
      </c>
      <c r="B224" s="36" t="s">
        <v>143</v>
      </c>
      <c r="C224" s="27">
        <f>SUM(D224:G224)</f>
        <v>1371078.42</v>
      </c>
      <c r="D224" s="27">
        <v>1371078.42</v>
      </c>
      <c r="E224" s="27">
        <v>0</v>
      </c>
      <c r="F224" s="27">
        <v>0</v>
      </c>
      <c r="G224" s="27">
        <v>0</v>
      </c>
      <c r="I224" s="33">
        <f t="shared" ref="I224:L251" si="45">IF($C224=0,0,+D224/$C224)</f>
        <v>1</v>
      </c>
      <c r="J224" s="33">
        <f t="shared" si="45"/>
        <v>0</v>
      </c>
      <c r="K224" s="33">
        <f t="shared" si="45"/>
        <v>0</v>
      </c>
      <c r="L224" s="33">
        <f t="shared" si="45"/>
        <v>0</v>
      </c>
    </row>
    <row r="225" spans="1:12" x14ac:dyDescent="0.2">
      <c r="A225" s="25">
        <f t="shared" si="40"/>
        <v>213</v>
      </c>
      <c r="B225" s="32" t="s">
        <v>144</v>
      </c>
      <c r="C225" s="27">
        <f>SUM(D225:G225)</f>
        <v>22727.760000000002</v>
      </c>
      <c r="D225" s="27">
        <v>22727.760000000002</v>
      </c>
      <c r="E225" s="27">
        <v>0</v>
      </c>
      <c r="F225" s="27">
        <v>0</v>
      </c>
      <c r="G225" s="27">
        <v>0</v>
      </c>
      <c r="I225" s="33">
        <f t="shared" si="45"/>
        <v>1</v>
      </c>
      <c r="J225" s="33">
        <f t="shared" si="45"/>
        <v>0</v>
      </c>
      <c r="K225" s="33">
        <f t="shared" si="45"/>
        <v>0</v>
      </c>
      <c r="L225" s="33">
        <f t="shared" si="45"/>
        <v>0</v>
      </c>
    </row>
    <row r="226" spans="1:12" x14ac:dyDescent="0.2">
      <c r="A226" s="25">
        <f t="shared" si="40"/>
        <v>214</v>
      </c>
      <c r="B226" s="32" t="s">
        <v>145</v>
      </c>
      <c r="C226" s="27">
        <f>SUM(C224:C225)</f>
        <v>1393806.18</v>
      </c>
      <c r="D226" s="27">
        <f>SUM(D224:D225)</f>
        <v>1393806.18</v>
      </c>
      <c r="E226" s="27">
        <f>SUM(E224:E225)</f>
        <v>0</v>
      </c>
      <c r="F226" s="27">
        <f>SUM(F224:F225)</f>
        <v>0</v>
      </c>
      <c r="G226" s="27">
        <f>SUM(G224:G225)</f>
        <v>0</v>
      </c>
      <c r="I226" s="33">
        <f t="shared" si="45"/>
        <v>1</v>
      </c>
      <c r="J226" s="33">
        <f t="shared" si="45"/>
        <v>0</v>
      </c>
      <c r="K226" s="33">
        <f t="shared" si="45"/>
        <v>0</v>
      </c>
      <c r="L226" s="33">
        <f t="shared" si="45"/>
        <v>0</v>
      </c>
    </row>
    <row r="227" spans="1:12" x14ac:dyDescent="0.2">
      <c r="A227" s="25">
        <f t="shared" si="40"/>
        <v>215</v>
      </c>
      <c r="B227" s="23"/>
      <c r="C227" s="28"/>
      <c r="D227" s="28"/>
      <c r="E227" s="28"/>
      <c r="F227" s="28"/>
      <c r="G227" s="28"/>
      <c r="I227" s="33"/>
      <c r="J227" s="33"/>
      <c r="K227" s="33"/>
      <c r="L227" s="33"/>
    </row>
    <row r="228" spans="1:12" x14ac:dyDescent="0.2">
      <c r="A228" s="25">
        <f t="shared" si="40"/>
        <v>216</v>
      </c>
      <c r="B228" s="40" t="s">
        <v>146</v>
      </c>
      <c r="C228" s="27">
        <f t="shared" ref="C228" si="46">SUM(D228:G228)</f>
        <v>48530176.859999999</v>
      </c>
      <c r="D228" s="27">
        <v>29379939.399999999</v>
      </c>
      <c r="E228" s="27">
        <v>2341201.7300000004</v>
      </c>
      <c r="F228" s="27">
        <v>16809035.73</v>
      </c>
      <c r="G228" s="27">
        <v>0</v>
      </c>
      <c r="I228" s="33">
        <f t="shared" si="45"/>
        <v>0.60539526745915917</v>
      </c>
      <c r="J228" s="33">
        <f t="shared" si="45"/>
        <v>4.8242184172415159E-2</v>
      </c>
      <c r="K228" s="33">
        <f t="shared" si="45"/>
        <v>0.34636254836842562</v>
      </c>
      <c r="L228" s="33">
        <f t="shared" si="45"/>
        <v>0</v>
      </c>
    </row>
    <row r="229" spans="1:12" x14ac:dyDescent="0.2">
      <c r="A229" s="25">
        <f t="shared" si="40"/>
        <v>217</v>
      </c>
      <c r="B229" s="32" t="s">
        <v>147</v>
      </c>
      <c r="C229" s="27">
        <f>SUM(C228:C228)</f>
        <v>48530176.859999999</v>
      </c>
      <c r="D229" s="27">
        <f>SUM(D228:D228)</f>
        <v>29379939.399999999</v>
      </c>
      <c r="E229" s="27">
        <f>SUM(E228:E228)</f>
        <v>2341201.7300000004</v>
      </c>
      <c r="F229" s="27">
        <f>SUM(F228:F228)</f>
        <v>16809035.73</v>
      </c>
      <c r="G229" s="27">
        <f>SUM(G228:G228)</f>
        <v>0</v>
      </c>
      <c r="I229" s="33">
        <f>IF($C229=0,0,+D229/$C229)</f>
        <v>0.60539526745915917</v>
      </c>
      <c r="J229" s="33">
        <f>IF($C229=0,0,+E229/$C229)</f>
        <v>4.8242184172415159E-2</v>
      </c>
      <c r="K229" s="33">
        <f>IF($C229=0,0,+F229/$C229)</f>
        <v>0.34636254836842562</v>
      </c>
      <c r="L229" s="33">
        <f>IF($C229=0,0,+G229/$C229)</f>
        <v>0</v>
      </c>
    </row>
    <row r="230" spans="1:12" x14ac:dyDescent="0.2">
      <c r="A230" s="25">
        <f t="shared" si="40"/>
        <v>218</v>
      </c>
      <c r="B230" s="23"/>
      <c r="C230" s="28"/>
      <c r="D230" s="28"/>
      <c r="E230" s="28"/>
      <c r="F230" s="28"/>
      <c r="G230" s="28"/>
      <c r="I230" s="33"/>
      <c r="J230" s="33"/>
      <c r="K230" s="33"/>
      <c r="L230" s="33"/>
    </row>
    <row r="231" spans="1:12" x14ac:dyDescent="0.2">
      <c r="A231" s="25">
        <f t="shared" si="40"/>
        <v>219</v>
      </c>
      <c r="B231" s="40" t="s">
        <v>148</v>
      </c>
      <c r="C231" s="27">
        <f t="shared" ref="C231" si="47">SUM(D231:G231)</f>
        <v>14822702.739999996</v>
      </c>
      <c r="D231" s="27">
        <v>8026287.6804047376</v>
      </c>
      <c r="E231" s="27">
        <v>2493018.0804062444</v>
      </c>
      <c r="F231" s="27">
        <v>3045034.4927172069</v>
      </c>
      <c r="G231" s="27">
        <v>1258362.4864718076</v>
      </c>
      <c r="I231" s="33">
        <f t="shared" si="45"/>
        <v>0.54148611229619381</v>
      </c>
      <c r="J231" s="33">
        <f t="shared" si="45"/>
        <v>0.16818917063476407</v>
      </c>
      <c r="K231" s="33">
        <f t="shared" si="45"/>
        <v>0.20543044990708675</v>
      </c>
      <c r="L231" s="33">
        <f t="shared" si="45"/>
        <v>8.4894267161955375E-2</v>
      </c>
    </row>
    <row r="232" spans="1:12" x14ac:dyDescent="0.2">
      <c r="A232" s="25">
        <f t="shared" si="40"/>
        <v>220</v>
      </c>
      <c r="B232" s="32" t="s">
        <v>149</v>
      </c>
      <c r="C232" s="27">
        <f>SUM(C231:C231)</f>
        <v>14822702.739999996</v>
      </c>
      <c r="D232" s="27">
        <f>SUM(D231:D231)</f>
        <v>8026287.6804047376</v>
      </c>
      <c r="E232" s="27">
        <f>SUM(E231:E231)</f>
        <v>2493018.0804062444</v>
      </c>
      <c r="F232" s="27">
        <f>SUM(F231:F231)</f>
        <v>3045034.4927172069</v>
      </c>
      <c r="G232" s="27">
        <f>SUM(G231:G231)</f>
        <v>1258362.4864718076</v>
      </c>
      <c r="I232" s="33">
        <f t="shared" si="45"/>
        <v>0.54148611229619381</v>
      </c>
      <c r="J232" s="33">
        <f t="shared" si="45"/>
        <v>0.16818917063476407</v>
      </c>
      <c r="K232" s="33">
        <f t="shared" si="45"/>
        <v>0.20543044990708675</v>
      </c>
      <c r="L232" s="33">
        <f t="shared" si="45"/>
        <v>8.4894267161955375E-2</v>
      </c>
    </row>
    <row r="233" spans="1:12" x14ac:dyDescent="0.2">
      <c r="A233" s="25">
        <f t="shared" si="40"/>
        <v>221</v>
      </c>
      <c r="B233" s="23"/>
      <c r="C233" s="28"/>
      <c r="D233" s="28"/>
      <c r="E233" s="28"/>
      <c r="F233" s="28"/>
      <c r="G233" s="28"/>
      <c r="I233" s="33"/>
      <c r="J233" s="33"/>
      <c r="K233" s="33"/>
      <c r="L233" s="33"/>
    </row>
    <row r="234" spans="1:12" x14ac:dyDescent="0.2">
      <c r="A234" s="25">
        <f t="shared" si="40"/>
        <v>222</v>
      </c>
      <c r="B234" s="36" t="s">
        <v>150</v>
      </c>
      <c r="C234" s="27">
        <f>+C221+C226+C229+C232</f>
        <v>62124061.069999993</v>
      </c>
      <c r="D234" s="27">
        <f>+D221+D226+D229+D232</f>
        <v>37189933.981236845</v>
      </c>
      <c r="E234" s="27">
        <f>+E221+E226+E229+E232</f>
        <v>4472209.6364468932</v>
      </c>
      <c r="F234" s="27">
        <f>+F221+F226+F229+F232</f>
        <v>19471866.413638581</v>
      </c>
      <c r="G234" s="27">
        <f>+G221+G226+G229+G232</f>
        <v>990051.03867767612</v>
      </c>
      <c r="I234" s="33">
        <f t="shared" si="45"/>
        <v>0.59863977564718551</v>
      </c>
      <c r="J234" s="33">
        <f t="shared" si="45"/>
        <v>7.19883658508369E-2</v>
      </c>
      <c r="K234" s="33">
        <f t="shared" si="45"/>
        <v>0.31343518241182139</v>
      </c>
      <c r="L234" s="33">
        <f t="shared" si="45"/>
        <v>1.5936676090156258E-2</v>
      </c>
    </row>
    <row r="235" spans="1:12" x14ac:dyDescent="0.2">
      <c r="A235" s="25">
        <f t="shared" si="40"/>
        <v>223</v>
      </c>
      <c r="B235" s="37"/>
      <c r="C235" s="28"/>
      <c r="D235" s="28"/>
      <c r="E235" s="28"/>
      <c r="F235" s="28"/>
      <c r="G235" s="28"/>
      <c r="I235" s="33"/>
      <c r="J235" s="33"/>
      <c r="K235" s="33"/>
      <c r="L235" s="33"/>
    </row>
    <row r="236" spans="1:12" x14ac:dyDescent="0.2">
      <c r="A236" s="25">
        <f t="shared" si="40"/>
        <v>224</v>
      </c>
      <c r="B236" s="49" t="s">
        <v>151</v>
      </c>
      <c r="C236" s="38"/>
      <c r="D236" s="38"/>
      <c r="E236" s="38"/>
      <c r="F236" s="38"/>
      <c r="G236" s="38"/>
      <c r="I236" s="33"/>
      <c r="J236" s="33"/>
      <c r="K236" s="33"/>
      <c r="L236" s="33"/>
    </row>
    <row r="237" spans="1:12" x14ac:dyDescent="0.2">
      <c r="A237" s="25">
        <f t="shared" si="40"/>
        <v>225</v>
      </c>
      <c r="B237" s="23"/>
      <c r="C237" s="27"/>
      <c r="D237" s="27"/>
      <c r="E237" s="27"/>
      <c r="F237" s="27"/>
      <c r="G237" s="27"/>
      <c r="I237" s="33"/>
      <c r="J237" s="33"/>
      <c r="K237" s="33"/>
      <c r="L237" s="33"/>
    </row>
    <row r="238" spans="1:12" x14ac:dyDescent="0.2">
      <c r="A238" s="25">
        <f t="shared" si="40"/>
        <v>226</v>
      </c>
      <c r="B238" s="23" t="s">
        <v>152</v>
      </c>
      <c r="C238" s="27"/>
      <c r="D238" s="27"/>
      <c r="E238" s="27"/>
      <c r="F238" s="27"/>
      <c r="G238" s="27"/>
      <c r="I238" s="33"/>
      <c r="J238" s="33"/>
      <c r="K238" s="33"/>
      <c r="L238" s="33"/>
    </row>
    <row r="239" spans="1:12" x14ac:dyDescent="0.2">
      <c r="A239" s="25">
        <f t="shared" si="40"/>
        <v>227</v>
      </c>
      <c r="B239" s="51" t="s">
        <v>153</v>
      </c>
      <c r="C239" s="27">
        <f t="shared" ref="C239" si="48">SUM(D239:G239)</f>
        <v>0</v>
      </c>
      <c r="D239" s="27">
        <v>0</v>
      </c>
      <c r="E239" s="27">
        <v>0</v>
      </c>
      <c r="F239" s="27">
        <v>0</v>
      </c>
      <c r="G239" s="27">
        <v>0</v>
      </c>
      <c r="I239" s="33">
        <f t="shared" si="45"/>
        <v>0</v>
      </c>
      <c r="J239" s="33">
        <f t="shared" si="45"/>
        <v>0</v>
      </c>
      <c r="K239" s="33">
        <f t="shared" si="45"/>
        <v>0</v>
      </c>
      <c r="L239" s="33">
        <f t="shared" si="45"/>
        <v>0</v>
      </c>
    </row>
    <row r="240" spans="1:12" x14ac:dyDescent="0.2">
      <c r="A240" s="25">
        <f t="shared" si="40"/>
        <v>228</v>
      </c>
      <c r="B240" s="51"/>
      <c r="C240" s="27"/>
      <c r="D240" s="27"/>
      <c r="E240" s="27"/>
      <c r="F240" s="27"/>
      <c r="G240" s="27"/>
      <c r="I240" s="33"/>
      <c r="J240" s="33"/>
      <c r="K240" s="33"/>
      <c r="L240" s="33"/>
    </row>
    <row r="241" spans="1:12" x14ac:dyDescent="0.2">
      <c r="A241" s="25">
        <f t="shared" si="40"/>
        <v>229</v>
      </c>
      <c r="B241" s="51" t="s">
        <v>154</v>
      </c>
      <c r="C241" s="27">
        <f>SUM(D241:G241)</f>
        <v>9523391.6699999943</v>
      </c>
      <c r="D241" s="27">
        <v>5120870.0202887477</v>
      </c>
      <c r="E241" s="27">
        <v>1117360.2914190518</v>
      </c>
      <c r="F241" s="27">
        <v>3106397.1501413845</v>
      </c>
      <c r="G241" s="27">
        <v>178764.20815081079</v>
      </c>
      <c r="I241" s="33">
        <f t="shared" si="45"/>
        <v>0.53771494418529475</v>
      </c>
      <c r="J241" s="33">
        <f t="shared" si="45"/>
        <v>0.11732797832298464</v>
      </c>
      <c r="K241" s="33">
        <f t="shared" si="45"/>
        <v>0.32618601206195968</v>
      </c>
      <c r="L241" s="33">
        <f t="shared" si="45"/>
        <v>1.8771065429761001E-2</v>
      </c>
    </row>
    <row r="242" spans="1:12" x14ac:dyDescent="0.2">
      <c r="A242" s="25">
        <f t="shared" si="40"/>
        <v>230</v>
      </c>
      <c r="B242" s="36" t="s">
        <v>155</v>
      </c>
      <c r="C242" s="27">
        <f>SUM(C241:C241)</f>
        <v>9523391.6699999943</v>
      </c>
      <c r="D242" s="27">
        <f>SUM(D241:D241)</f>
        <v>5120870.0202887477</v>
      </c>
      <c r="E242" s="27">
        <f>SUM(E241:E241)</f>
        <v>1117360.2914190518</v>
      </c>
      <c r="F242" s="27">
        <f>SUM(F241:F241)</f>
        <v>3106397.1501413845</v>
      </c>
      <c r="G242" s="27">
        <f>SUM(G241:G241)</f>
        <v>178764.20815081079</v>
      </c>
      <c r="I242" s="33">
        <f>IF($C242=0,0,+D242/$C242)</f>
        <v>0.53771494418529475</v>
      </c>
      <c r="J242" s="33">
        <f>IF($C242=0,0,+E242/$C242)</f>
        <v>0.11732797832298464</v>
      </c>
      <c r="K242" s="33">
        <f>IF($C242=0,0,+F242/$C242)</f>
        <v>0.32618601206195968</v>
      </c>
      <c r="L242" s="33">
        <f>IF($C242=0,0,+G242/$C242)</f>
        <v>1.8771065429761001E-2</v>
      </c>
    </row>
    <row r="243" spans="1:12" x14ac:dyDescent="0.2">
      <c r="A243" s="25">
        <f t="shared" si="40"/>
        <v>231</v>
      </c>
      <c r="B243" s="51"/>
      <c r="C243" s="27"/>
      <c r="D243" s="27"/>
      <c r="E243" s="27"/>
      <c r="F243" s="27"/>
      <c r="G243" s="27"/>
      <c r="I243" s="33"/>
      <c r="J243" s="33"/>
      <c r="K243" s="33"/>
      <c r="L243" s="33"/>
    </row>
    <row r="244" spans="1:12" x14ac:dyDescent="0.2">
      <c r="A244" s="25">
        <f t="shared" si="40"/>
        <v>232</v>
      </c>
      <c r="B244" s="51" t="s">
        <v>156</v>
      </c>
      <c r="C244" s="27">
        <f>SUM(D244:G244)</f>
        <v>3857693.3500000006</v>
      </c>
      <c r="D244" s="27">
        <v>3857693.3500000006</v>
      </c>
      <c r="E244" s="27">
        <v>0</v>
      </c>
      <c r="F244" s="27">
        <v>0</v>
      </c>
      <c r="G244" s="27">
        <v>0</v>
      </c>
      <c r="I244" s="33">
        <f t="shared" si="45"/>
        <v>1</v>
      </c>
      <c r="J244" s="33">
        <f t="shared" si="45"/>
        <v>0</v>
      </c>
      <c r="K244" s="33">
        <f t="shared" si="45"/>
        <v>0</v>
      </c>
      <c r="L244" s="33">
        <f t="shared" si="45"/>
        <v>0</v>
      </c>
    </row>
    <row r="245" spans="1:12" x14ac:dyDescent="0.2">
      <c r="A245" s="25">
        <f t="shared" si="40"/>
        <v>233</v>
      </c>
      <c r="B245" s="36" t="s">
        <v>157</v>
      </c>
      <c r="C245" s="27">
        <f>SUM(C244:C244)</f>
        <v>3857693.3500000006</v>
      </c>
      <c r="D245" s="27">
        <f>SUM(D244:D244)</f>
        <v>3857693.3500000006</v>
      </c>
      <c r="E245" s="27">
        <f>SUM(E244:E244)</f>
        <v>0</v>
      </c>
      <c r="F245" s="27">
        <f>SUM(F244:F244)</f>
        <v>0</v>
      </c>
      <c r="G245" s="27">
        <f>SUM(G244:G244)</f>
        <v>0</v>
      </c>
      <c r="I245" s="33">
        <f>IF($C245=0,0,+D245/$C245)</f>
        <v>1</v>
      </c>
      <c r="J245" s="33">
        <f>IF($C245=0,0,+E245/$C245)</f>
        <v>0</v>
      </c>
      <c r="K245" s="33">
        <f>IF($C245=0,0,+F245/$C245)</f>
        <v>0</v>
      </c>
      <c r="L245" s="33">
        <f>IF($C245=0,0,+G245/$C245)</f>
        <v>0</v>
      </c>
    </row>
    <row r="246" spans="1:12" x14ac:dyDescent="0.2">
      <c r="A246" s="25">
        <f t="shared" si="40"/>
        <v>234</v>
      </c>
      <c r="B246" s="51"/>
      <c r="C246" s="27"/>
      <c r="D246" s="27"/>
      <c r="E246" s="27"/>
      <c r="F246" s="27"/>
      <c r="G246" s="27"/>
      <c r="I246" s="33"/>
      <c r="J246" s="33"/>
      <c r="K246" s="33"/>
      <c r="L246" s="33"/>
    </row>
    <row r="247" spans="1:12" x14ac:dyDescent="0.2">
      <c r="A247" s="25">
        <f t="shared" si="40"/>
        <v>235</v>
      </c>
      <c r="B247" s="51" t="s">
        <v>158</v>
      </c>
      <c r="C247" s="27">
        <f t="shared" ref="C247" si="49">SUM(D247:G247)</f>
        <v>0</v>
      </c>
      <c r="D247" s="27">
        <v>0</v>
      </c>
      <c r="E247" s="27">
        <v>0</v>
      </c>
      <c r="F247" s="27">
        <v>0</v>
      </c>
      <c r="G247" s="27">
        <v>0</v>
      </c>
      <c r="I247" s="33">
        <f t="shared" si="45"/>
        <v>0</v>
      </c>
      <c r="J247" s="33">
        <f t="shared" si="45"/>
        <v>0</v>
      </c>
      <c r="K247" s="33">
        <f t="shared" si="45"/>
        <v>0</v>
      </c>
      <c r="L247" s="33">
        <f t="shared" si="45"/>
        <v>0</v>
      </c>
    </row>
    <row r="248" spans="1:12" x14ac:dyDescent="0.2">
      <c r="A248" s="25">
        <f t="shared" si="40"/>
        <v>236</v>
      </c>
      <c r="B248" s="51"/>
      <c r="C248" s="27"/>
      <c r="D248" s="27"/>
      <c r="E248" s="27"/>
      <c r="F248" s="27"/>
      <c r="G248" s="27"/>
      <c r="I248" s="33"/>
      <c r="J248" s="33"/>
      <c r="K248" s="33"/>
      <c r="L248" s="33"/>
    </row>
    <row r="249" spans="1:12" x14ac:dyDescent="0.2">
      <c r="A249" s="25">
        <f t="shared" si="40"/>
        <v>237</v>
      </c>
      <c r="B249" s="51"/>
      <c r="C249" s="27"/>
      <c r="D249" s="27"/>
      <c r="E249" s="27"/>
      <c r="F249" s="27"/>
      <c r="G249" s="27"/>
      <c r="I249" s="33"/>
      <c r="J249" s="33"/>
      <c r="K249" s="33"/>
      <c r="L249" s="33"/>
    </row>
    <row r="250" spans="1:12" x14ac:dyDescent="0.2">
      <c r="A250" s="25">
        <f t="shared" si="40"/>
        <v>238</v>
      </c>
      <c r="B250" s="52" t="s">
        <v>159</v>
      </c>
      <c r="C250" s="27"/>
      <c r="D250" s="27"/>
      <c r="E250" s="27"/>
      <c r="F250" s="27"/>
      <c r="G250" s="27"/>
      <c r="I250" s="33"/>
      <c r="J250" s="33"/>
      <c r="K250" s="33"/>
      <c r="L250" s="33"/>
    </row>
    <row r="251" spans="1:12" x14ac:dyDescent="0.2">
      <c r="A251" s="25">
        <f t="shared" si="40"/>
        <v>239</v>
      </c>
      <c r="B251" s="60" t="s">
        <v>160</v>
      </c>
      <c r="C251" s="27">
        <f>SUM(D251:G251)</f>
        <v>45317333.079999991</v>
      </c>
      <c r="D251" s="27">
        <v>17120829.516775586</v>
      </c>
      <c r="E251" s="27">
        <v>6507923.6196879577</v>
      </c>
      <c r="F251" s="27">
        <v>18096426.542846769</v>
      </c>
      <c r="G251" s="27">
        <v>3592153.4006896731</v>
      </c>
      <c r="I251" s="33">
        <f t="shared" si="45"/>
        <v>0.37779869981650716</v>
      </c>
      <c r="J251" s="33">
        <f t="shared" si="45"/>
        <v>0.14360782458666163</v>
      </c>
      <c r="K251" s="33">
        <f t="shared" si="45"/>
        <v>0.3993268207310573</v>
      </c>
      <c r="L251" s="33">
        <f t="shared" si="45"/>
        <v>7.9266654865773792E-2</v>
      </c>
    </row>
    <row r="252" spans="1:12" x14ac:dyDescent="0.2">
      <c r="A252" s="25">
        <f t="shared" si="40"/>
        <v>240</v>
      </c>
      <c r="B252" s="60"/>
      <c r="C252" s="27"/>
      <c r="D252" s="27"/>
      <c r="E252" s="27"/>
      <c r="F252" s="27"/>
      <c r="G252" s="27"/>
      <c r="I252" s="33"/>
      <c r="J252" s="33"/>
      <c r="K252" s="33"/>
      <c r="L252" s="33"/>
    </row>
    <row r="253" spans="1:12" x14ac:dyDescent="0.2">
      <c r="A253" s="25">
        <f t="shared" si="40"/>
        <v>241</v>
      </c>
      <c r="B253" s="60" t="s">
        <v>161</v>
      </c>
      <c r="C253" s="27">
        <f>SUM(D253:G253)</f>
        <v>3508485.3900000006</v>
      </c>
      <c r="D253" s="27">
        <v>1273256.9914105756</v>
      </c>
      <c r="E253" s="27">
        <v>510073.59182627528</v>
      </c>
      <c r="F253" s="27">
        <v>1430963.1478640828</v>
      </c>
      <c r="G253" s="27">
        <v>294191.65889906685</v>
      </c>
      <c r="I253" s="33">
        <f t="shared" ref="I253:K255" si="50">IF($C253=0,0,+D253/$C253)</f>
        <v>0.36290787900660898</v>
      </c>
      <c r="J253" s="33">
        <f t="shared" si="50"/>
        <v>0.14538284619343256</v>
      </c>
      <c r="K253" s="33">
        <f t="shared" si="50"/>
        <v>0.40785780437982172</v>
      </c>
      <c r="L253" s="33">
        <f t="shared" ref="L253:L255" si="51">IF($C253=0,0,+G253/$C253)</f>
        <v>8.3851470420136714E-2</v>
      </c>
    </row>
    <row r="254" spans="1:12" x14ac:dyDescent="0.2">
      <c r="A254" s="25">
        <f t="shared" si="40"/>
        <v>242</v>
      </c>
      <c r="B254" s="60"/>
      <c r="C254" s="27"/>
      <c r="D254" s="27"/>
      <c r="E254" s="27"/>
      <c r="F254" s="27"/>
      <c r="G254" s="27"/>
      <c r="I254" s="33"/>
      <c r="J254" s="33"/>
      <c r="K254" s="33"/>
      <c r="L254" s="33"/>
    </row>
    <row r="255" spans="1:12" x14ac:dyDescent="0.2">
      <c r="A255" s="25">
        <f t="shared" si="40"/>
        <v>243</v>
      </c>
      <c r="B255" s="60" t="s">
        <v>162</v>
      </c>
      <c r="C255" s="27">
        <f>SUM(D255:G255)</f>
        <v>63603480.039999992</v>
      </c>
      <c r="D255" s="27">
        <v>34200541.761753343</v>
      </c>
      <c r="E255" s="27">
        <v>7462467.7371011348</v>
      </c>
      <c r="F255" s="27">
        <v>20746565.458146196</v>
      </c>
      <c r="G255" s="27">
        <v>1193905.0829993174</v>
      </c>
      <c r="I255" s="33">
        <f t="shared" si="50"/>
        <v>0.53771494484648874</v>
      </c>
      <c r="J255" s="33">
        <f t="shared" si="50"/>
        <v>0.11732797847551764</v>
      </c>
      <c r="K255" s="33">
        <f t="shared" si="50"/>
        <v>0.32618601128584096</v>
      </c>
      <c r="L255" s="33">
        <f t="shared" si="51"/>
        <v>1.8771065392152678E-2</v>
      </c>
    </row>
    <row r="256" spans="1:12" x14ac:dyDescent="0.2">
      <c r="A256" s="25">
        <f t="shared" si="40"/>
        <v>244</v>
      </c>
      <c r="B256" s="60"/>
      <c r="C256" s="27"/>
      <c r="D256" s="27"/>
      <c r="E256" s="27"/>
      <c r="F256" s="27"/>
      <c r="G256" s="27"/>
      <c r="I256" s="33"/>
      <c r="J256" s="33"/>
      <c r="K256" s="33"/>
      <c r="L256" s="33"/>
    </row>
    <row r="257" spans="1:12" x14ac:dyDescent="0.2">
      <c r="A257" s="25">
        <f t="shared" si="40"/>
        <v>245</v>
      </c>
      <c r="B257" s="60" t="s">
        <v>163</v>
      </c>
      <c r="C257" s="27">
        <f t="shared" ref="C257" si="52">SUM(D257:G257)</f>
        <v>3700912.6999999988</v>
      </c>
      <c r="D257" s="27">
        <v>1990036.0682073124</v>
      </c>
      <c r="E257" s="27">
        <v>434220.60543780553</v>
      </c>
      <c r="F257" s="27">
        <v>1207185.9521270222</v>
      </c>
      <c r="G257" s="27">
        <v>69470.074227858888</v>
      </c>
      <c r="I257" s="33">
        <f t="shared" ref="I257:L282" si="53">IF($C257=0,0,+D257/$C257)</f>
        <v>0.53771494480464588</v>
      </c>
      <c r="J257" s="33">
        <f t="shared" si="53"/>
        <v>0.11732797843024119</v>
      </c>
      <c r="K257" s="33">
        <f t="shared" si="53"/>
        <v>0.32618601139308762</v>
      </c>
      <c r="L257" s="33">
        <f t="shared" si="53"/>
        <v>1.8771065372025369E-2</v>
      </c>
    </row>
    <row r="258" spans="1:12" x14ac:dyDescent="0.2">
      <c r="A258" s="25">
        <f t="shared" si="40"/>
        <v>246</v>
      </c>
      <c r="B258" s="60"/>
      <c r="C258" s="27"/>
      <c r="D258" s="27"/>
      <c r="E258" s="27"/>
      <c r="F258" s="27"/>
      <c r="G258" s="27"/>
      <c r="I258" s="33"/>
      <c r="J258" s="33"/>
      <c r="K258" s="33"/>
      <c r="L258" s="33"/>
    </row>
    <row r="259" spans="1:12" x14ac:dyDescent="0.2">
      <c r="A259" s="25">
        <f t="shared" si="40"/>
        <v>247</v>
      </c>
      <c r="B259" s="53" t="s">
        <v>164</v>
      </c>
      <c r="C259" s="27">
        <f>SUM(C251:C257)</f>
        <v>116130211.20999999</v>
      </c>
      <c r="D259" s="27">
        <f>SUM(D251:D257)</f>
        <v>54584664.338146821</v>
      </c>
      <c r="E259" s="27">
        <f>SUM(E251:E257)</f>
        <v>14914685.554053174</v>
      </c>
      <c r="F259" s="27">
        <f>SUM(F251:F257)</f>
        <v>41481141.100984067</v>
      </c>
      <c r="G259" s="27">
        <f>SUM(G251:G257)</f>
        <v>5149720.2168159168</v>
      </c>
      <c r="I259" s="33">
        <f t="shared" si="53"/>
        <v>0.47002983779509844</v>
      </c>
      <c r="J259" s="33">
        <f t="shared" si="53"/>
        <v>0.12843071065360182</v>
      </c>
      <c r="K259" s="33">
        <f t="shared" si="53"/>
        <v>0.35719508876095213</v>
      </c>
      <c r="L259" s="33">
        <f t="shared" si="53"/>
        <v>4.4344362790347473E-2</v>
      </c>
    </row>
    <row r="260" spans="1:12" x14ac:dyDescent="0.2">
      <c r="A260" s="25">
        <f t="shared" si="40"/>
        <v>248</v>
      </c>
      <c r="B260" s="52"/>
      <c r="C260" s="27"/>
      <c r="D260" s="27"/>
      <c r="E260" s="27"/>
      <c r="F260" s="27"/>
      <c r="G260" s="27"/>
      <c r="I260" s="33"/>
      <c r="J260" s="33"/>
      <c r="K260" s="33"/>
      <c r="L260" s="33"/>
    </row>
    <row r="261" spans="1:12" x14ac:dyDescent="0.2">
      <c r="A261" s="25">
        <f t="shared" si="40"/>
        <v>249</v>
      </c>
      <c r="B261" s="44" t="s">
        <v>165</v>
      </c>
      <c r="C261" s="27">
        <f>SUM(C239,C242,C245,C247,C259)</f>
        <v>129511296.22999999</v>
      </c>
      <c r="D261" s="27">
        <f>SUM(D239,D242,D245,D247,D259)</f>
        <v>63563227.708435565</v>
      </c>
      <c r="E261" s="27">
        <f>SUM(E239,E242,E245,E247,E259)</f>
        <v>16032045.845472226</v>
      </c>
      <c r="F261" s="27">
        <f>SUM(F239,F242,F245,F247,F259)</f>
        <v>44587538.251125455</v>
      </c>
      <c r="G261" s="27">
        <f>SUM(G239,G242,G245,G247,G259)</f>
        <v>5328484.4249667274</v>
      </c>
      <c r="I261" s="33">
        <f t="shared" si="53"/>
        <v>0.49079292354199899</v>
      </c>
      <c r="J261" s="33">
        <f t="shared" si="53"/>
        <v>0.12378878377528403</v>
      </c>
      <c r="K261" s="33">
        <f t="shared" si="53"/>
        <v>0.34427528369372618</v>
      </c>
      <c r="L261" s="33">
        <f t="shared" si="53"/>
        <v>4.1143008988990704E-2</v>
      </c>
    </row>
    <row r="262" spans="1:12" x14ac:dyDescent="0.2">
      <c r="A262" s="25">
        <f t="shared" si="40"/>
        <v>250</v>
      </c>
      <c r="B262" s="23"/>
      <c r="C262" s="27"/>
      <c r="D262" s="27"/>
      <c r="E262" s="27"/>
      <c r="F262" s="27"/>
      <c r="G262" s="27"/>
      <c r="I262" s="33"/>
      <c r="J262" s="33"/>
      <c r="K262" s="33"/>
      <c r="L262" s="33"/>
    </row>
    <row r="263" spans="1:12" x14ac:dyDescent="0.2">
      <c r="A263" s="25">
        <f t="shared" si="40"/>
        <v>251</v>
      </c>
      <c r="B263" s="23"/>
      <c r="C263" s="24"/>
      <c r="D263" s="24"/>
      <c r="E263" s="24"/>
      <c r="F263" s="24"/>
      <c r="G263" s="24"/>
      <c r="I263" s="33"/>
      <c r="J263" s="33"/>
      <c r="K263" s="33"/>
      <c r="L263" s="33"/>
    </row>
    <row r="264" spans="1:12" x14ac:dyDescent="0.2">
      <c r="A264" s="25">
        <f t="shared" si="40"/>
        <v>252</v>
      </c>
      <c r="B264" s="49" t="s">
        <v>166</v>
      </c>
      <c r="C264" s="27"/>
      <c r="D264" s="27"/>
      <c r="E264" s="27"/>
      <c r="F264" s="27"/>
      <c r="G264" s="27"/>
      <c r="I264" s="33"/>
      <c r="J264" s="33"/>
      <c r="K264" s="33"/>
      <c r="L264" s="33"/>
    </row>
    <row r="265" spans="1:12" x14ac:dyDescent="0.2">
      <c r="A265" s="25">
        <f t="shared" si="40"/>
        <v>253</v>
      </c>
      <c r="B265" s="41"/>
      <c r="C265" s="27"/>
      <c r="D265" s="27"/>
      <c r="E265" s="27"/>
      <c r="F265" s="27"/>
      <c r="G265" s="27"/>
      <c r="I265" s="33"/>
      <c r="J265" s="33"/>
      <c r="K265" s="33"/>
      <c r="L265" s="33"/>
    </row>
    <row r="266" spans="1:12" x14ac:dyDescent="0.2">
      <c r="A266" s="25">
        <f t="shared" si="40"/>
        <v>254</v>
      </c>
      <c r="B266" s="23" t="s">
        <v>167</v>
      </c>
      <c r="C266" s="27"/>
      <c r="D266" s="27"/>
      <c r="E266" s="27"/>
      <c r="F266" s="27"/>
      <c r="G266" s="27"/>
      <c r="I266" s="33"/>
      <c r="J266" s="33"/>
      <c r="K266" s="33"/>
      <c r="L266" s="33"/>
    </row>
    <row r="267" spans="1:12" x14ac:dyDescent="0.2">
      <c r="A267" s="25">
        <f t="shared" si="40"/>
        <v>255</v>
      </c>
      <c r="B267" s="23"/>
      <c r="C267" s="27"/>
      <c r="D267" s="27"/>
      <c r="E267" s="27"/>
      <c r="F267" s="27"/>
      <c r="G267" s="27"/>
      <c r="I267" s="33"/>
      <c r="J267" s="33"/>
      <c r="K267" s="33"/>
      <c r="L267" s="33"/>
    </row>
    <row r="268" spans="1:12" x14ac:dyDescent="0.2">
      <c r="A268" s="25">
        <f t="shared" si="40"/>
        <v>256</v>
      </c>
      <c r="B268" s="45" t="s">
        <v>168</v>
      </c>
      <c r="C268" s="27">
        <f t="shared" ref="C268" si="54">SUM(D268:G268)</f>
        <v>-5614688.4999999991</v>
      </c>
      <c r="D268" s="27">
        <v>0</v>
      </c>
      <c r="E268" s="27">
        <v>0</v>
      </c>
      <c r="F268" s="27">
        <v>0</v>
      </c>
      <c r="G268" s="27">
        <v>-5614688.4999999991</v>
      </c>
      <c r="I268" s="33">
        <f t="shared" si="53"/>
        <v>0</v>
      </c>
      <c r="J268" s="33">
        <f t="shared" si="53"/>
        <v>0</v>
      </c>
      <c r="K268" s="33">
        <f t="shared" si="53"/>
        <v>0</v>
      </c>
      <c r="L268" s="33">
        <f t="shared" si="53"/>
        <v>1</v>
      </c>
    </row>
    <row r="269" spans="1:12" x14ac:dyDescent="0.2">
      <c r="A269" s="25">
        <f t="shared" si="40"/>
        <v>257</v>
      </c>
      <c r="B269" s="45" t="s">
        <v>169</v>
      </c>
      <c r="C269" s="27">
        <f>SUM(C268:C268)</f>
        <v>-5614688.4999999991</v>
      </c>
      <c r="D269" s="27">
        <f>SUM(D268:D268)</f>
        <v>0</v>
      </c>
      <c r="E269" s="27">
        <f>SUM(E268:E268)</f>
        <v>0</v>
      </c>
      <c r="F269" s="27">
        <f>SUM(F268:F268)</f>
        <v>0</v>
      </c>
      <c r="G269" s="27">
        <f>SUM(G268:G268)</f>
        <v>-5614688.4999999991</v>
      </c>
      <c r="I269" s="33">
        <f t="shared" si="53"/>
        <v>0</v>
      </c>
      <c r="J269" s="33">
        <f t="shared" si="53"/>
        <v>0</v>
      </c>
      <c r="K269" s="33">
        <f t="shared" si="53"/>
        <v>0</v>
      </c>
      <c r="L269" s="33">
        <f t="shared" si="53"/>
        <v>1</v>
      </c>
    </row>
    <row r="270" spans="1:12" x14ac:dyDescent="0.2">
      <c r="A270" s="25">
        <f t="shared" ref="A270:A292" si="55">A269+1</f>
        <v>258</v>
      </c>
      <c r="B270" s="23"/>
      <c r="C270" s="27"/>
      <c r="D270" s="27"/>
      <c r="E270" s="27"/>
      <c r="F270" s="27"/>
      <c r="G270" s="27"/>
      <c r="I270" s="33"/>
      <c r="J270" s="33"/>
      <c r="K270" s="33"/>
      <c r="L270" s="33"/>
    </row>
    <row r="271" spans="1:12" x14ac:dyDescent="0.2">
      <c r="A271" s="25">
        <f t="shared" si="55"/>
        <v>259</v>
      </c>
      <c r="B271" s="45" t="s">
        <v>170</v>
      </c>
      <c r="C271" s="27">
        <f t="shared" ref="C271" si="56">SUM(D271:G271)</f>
        <v>-25033069.49999997</v>
      </c>
      <c r="D271" s="27">
        <v>0</v>
      </c>
      <c r="E271" s="27">
        <v>0</v>
      </c>
      <c r="F271" s="27">
        <v>-25033069.49999997</v>
      </c>
      <c r="G271" s="27">
        <v>0</v>
      </c>
      <c r="I271" s="33">
        <f t="shared" ref="I271:L271" si="57">IF($C271=0,0,+D271/$C271)</f>
        <v>0</v>
      </c>
      <c r="J271" s="33">
        <f t="shared" si="57"/>
        <v>0</v>
      </c>
      <c r="K271" s="33">
        <f t="shared" si="57"/>
        <v>1</v>
      </c>
      <c r="L271" s="33">
        <f t="shared" si="57"/>
        <v>0</v>
      </c>
    </row>
    <row r="272" spans="1:12" x14ac:dyDescent="0.2">
      <c r="A272" s="25">
        <f t="shared" si="55"/>
        <v>260</v>
      </c>
      <c r="B272" s="45" t="s">
        <v>171</v>
      </c>
      <c r="C272" s="27">
        <f>SUM(C271:C271)</f>
        <v>-25033069.49999997</v>
      </c>
      <c r="D272" s="27">
        <f>SUM(D271:D271)</f>
        <v>0</v>
      </c>
      <c r="E272" s="27">
        <f>SUM(E271:E271)</f>
        <v>0</v>
      </c>
      <c r="F272" s="27">
        <f>SUM(F271:F271)</f>
        <v>-25033069.49999997</v>
      </c>
      <c r="G272" s="27">
        <f>SUM(G271:G271)</f>
        <v>0</v>
      </c>
      <c r="I272" s="33">
        <f t="shared" si="53"/>
        <v>0</v>
      </c>
      <c r="J272" s="33">
        <f t="shared" si="53"/>
        <v>0</v>
      </c>
      <c r="K272" s="33">
        <f t="shared" si="53"/>
        <v>1</v>
      </c>
      <c r="L272" s="33">
        <f t="shared" si="53"/>
        <v>0</v>
      </c>
    </row>
    <row r="273" spans="1:12" x14ac:dyDescent="0.2">
      <c r="A273" s="25">
        <f t="shared" si="55"/>
        <v>261</v>
      </c>
      <c r="B273" s="45"/>
      <c r="C273" s="27"/>
      <c r="D273" s="27"/>
      <c r="E273" s="27"/>
      <c r="F273" s="27"/>
      <c r="G273" s="27"/>
      <c r="I273" s="33"/>
      <c r="J273" s="33"/>
      <c r="K273" s="33"/>
      <c r="L273" s="33"/>
    </row>
    <row r="274" spans="1:12" x14ac:dyDescent="0.2">
      <c r="A274" s="25">
        <f t="shared" si="55"/>
        <v>262</v>
      </c>
      <c r="B274" s="47" t="s">
        <v>172</v>
      </c>
      <c r="C274" s="27">
        <f>SUM(D274:G274)</f>
        <v>0</v>
      </c>
      <c r="D274" s="27">
        <v>0</v>
      </c>
      <c r="E274" s="27">
        <v>0</v>
      </c>
      <c r="F274" s="27">
        <v>0</v>
      </c>
      <c r="G274" s="27">
        <v>0</v>
      </c>
      <c r="I274" s="33">
        <f t="shared" si="53"/>
        <v>0</v>
      </c>
      <c r="J274" s="33">
        <f t="shared" si="53"/>
        <v>0</v>
      </c>
      <c r="K274" s="33">
        <f t="shared" si="53"/>
        <v>0</v>
      </c>
      <c r="L274" s="33">
        <f t="shared" si="53"/>
        <v>0</v>
      </c>
    </row>
    <row r="275" spans="1:12" x14ac:dyDescent="0.2">
      <c r="A275" s="25">
        <f t="shared" si="55"/>
        <v>263</v>
      </c>
      <c r="B275" s="47"/>
      <c r="C275" s="27"/>
      <c r="D275" s="27"/>
      <c r="E275" s="27"/>
      <c r="F275" s="27"/>
      <c r="G275" s="27"/>
      <c r="I275" s="33"/>
      <c r="J275" s="33"/>
      <c r="K275" s="33"/>
      <c r="L275" s="33"/>
    </row>
    <row r="276" spans="1:12" x14ac:dyDescent="0.2">
      <c r="A276" s="25">
        <f t="shared" si="55"/>
        <v>264</v>
      </c>
      <c r="B276" s="47" t="s">
        <v>173</v>
      </c>
      <c r="C276" s="27">
        <f>SUM(D276:G276)</f>
        <v>0</v>
      </c>
      <c r="D276" s="27">
        <v>0</v>
      </c>
      <c r="E276" s="27">
        <v>0</v>
      </c>
      <c r="F276" s="27">
        <v>0</v>
      </c>
      <c r="G276" s="27">
        <v>0</v>
      </c>
      <c r="I276" s="33">
        <f t="shared" ref="I276:L276" si="58">IF($C276=0,0,+D276/$C276)</f>
        <v>0</v>
      </c>
      <c r="J276" s="33">
        <f t="shared" si="58"/>
        <v>0</v>
      </c>
      <c r="K276" s="33">
        <f t="shared" si="58"/>
        <v>0</v>
      </c>
      <c r="L276" s="33">
        <f t="shared" si="58"/>
        <v>0</v>
      </c>
    </row>
    <row r="277" spans="1:12" x14ac:dyDescent="0.2">
      <c r="A277" s="25">
        <f t="shared" si="55"/>
        <v>265</v>
      </c>
      <c r="B277" s="45" t="s">
        <v>174</v>
      </c>
      <c r="C277" s="27">
        <f>SUM(C276:C276)</f>
        <v>0</v>
      </c>
      <c r="D277" s="27">
        <f>SUM(D276:D276)</f>
        <v>0</v>
      </c>
      <c r="E277" s="27">
        <f>SUM(E276:E276)</f>
        <v>0</v>
      </c>
      <c r="F277" s="27">
        <f>SUM(F276:F276)</f>
        <v>0</v>
      </c>
      <c r="G277" s="27">
        <f>SUM(G276:G276)</f>
        <v>0</v>
      </c>
      <c r="I277" s="33">
        <f>IF($C277=0,0,+D277/$C277)</f>
        <v>0</v>
      </c>
      <c r="J277" s="33">
        <f>IF($C277=0,0,+E277/$C277)</f>
        <v>0</v>
      </c>
      <c r="K277" s="33">
        <f>IF($C277=0,0,+F277/$C277)</f>
        <v>0</v>
      </c>
      <c r="L277" s="33">
        <f>IF($C277=0,0,+G277/$C277)</f>
        <v>0</v>
      </c>
    </row>
    <row r="278" spans="1:12" x14ac:dyDescent="0.2">
      <c r="A278" s="25">
        <f t="shared" si="55"/>
        <v>266</v>
      </c>
      <c r="B278" s="47"/>
      <c r="C278" s="27"/>
      <c r="D278" s="27"/>
      <c r="E278" s="27"/>
      <c r="F278" s="27"/>
      <c r="G278" s="27"/>
      <c r="I278" s="33"/>
      <c r="J278" s="33"/>
      <c r="K278" s="33"/>
      <c r="L278" s="33"/>
    </row>
    <row r="279" spans="1:12" x14ac:dyDescent="0.2">
      <c r="A279" s="25">
        <f t="shared" si="55"/>
        <v>267</v>
      </c>
      <c r="B279" s="54" t="s">
        <v>175</v>
      </c>
      <c r="I279" s="33"/>
      <c r="J279" s="33"/>
      <c r="K279" s="33"/>
      <c r="L279" s="33"/>
    </row>
    <row r="280" spans="1:12" x14ac:dyDescent="0.2">
      <c r="A280" s="25">
        <f t="shared" si="55"/>
        <v>268</v>
      </c>
      <c r="B280" s="61" t="s">
        <v>160</v>
      </c>
      <c r="C280" s="27">
        <f>SUM(D280:G280)</f>
        <v>-464075149.85999978</v>
      </c>
      <c r="D280" s="27">
        <v>-248837516.48560792</v>
      </c>
      <c r="E280" s="27">
        <v>-59838269.992926598</v>
      </c>
      <c r="F280" s="27">
        <v>-146861883.18938464</v>
      </c>
      <c r="G280" s="27">
        <v>-8537480.1920806412</v>
      </c>
      <c r="I280" s="33">
        <f t="shared" si="53"/>
        <v>0.53620090746224225</v>
      </c>
      <c r="J280" s="33">
        <f t="shared" si="53"/>
        <v>0.12894090539210806</v>
      </c>
      <c r="K280" s="33">
        <f t="shared" si="53"/>
        <v>0.31646142490863671</v>
      </c>
      <c r="L280" s="33">
        <f t="shared" si="53"/>
        <v>1.8396762237013104E-2</v>
      </c>
    </row>
    <row r="281" spans="1:12" x14ac:dyDescent="0.2">
      <c r="A281" s="25">
        <f t="shared" si="55"/>
        <v>269</v>
      </c>
      <c r="B281" s="55"/>
      <c r="C281" s="27"/>
      <c r="D281" s="27"/>
      <c r="E281" s="27"/>
      <c r="F281" s="27"/>
      <c r="G281" s="27"/>
      <c r="I281" s="33"/>
      <c r="J281" s="33"/>
      <c r="K281" s="33"/>
      <c r="L281" s="33"/>
    </row>
    <row r="282" spans="1:12" ht="12" customHeight="1" x14ac:dyDescent="0.2">
      <c r="A282" s="25">
        <f t="shared" si="55"/>
        <v>270</v>
      </c>
      <c r="B282" s="61" t="s">
        <v>161</v>
      </c>
      <c r="C282" s="27">
        <f t="shared" ref="C282" si="59">SUM(D282:G282)</f>
        <v>-27151098.039999984</v>
      </c>
      <c r="D282" s="27">
        <v>-14536014.77838237</v>
      </c>
      <c r="E282" s="27">
        <v>-3672841.5489347274</v>
      </c>
      <c r="F282" s="27">
        <v>-8448291.9106140584</v>
      </c>
      <c r="G282" s="27">
        <v>-493949.80206883134</v>
      </c>
      <c r="H282" s="27"/>
      <c r="I282" s="33">
        <f t="shared" si="53"/>
        <v>0.53537484034595528</v>
      </c>
      <c r="J282" s="33">
        <f t="shared" si="53"/>
        <v>0.13527414410731248</v>
      </c>
      <c r="K282" s="33">
        <f t="shared" si="53"/>
        <v>0.31115838844409638</v>
      </c>
      <c r="L282" s="33">
        <f t="shared" si="53"/>
        <v>1.8192627102636017E-2</v>
      </c>
    </row>
    <row r="283" spans="1:12" x14ac:dyDescent="0.2">
      <c r="A283" s="25">
        <f t="shared" si="55"/>
        <v>271</v>
      </c>
      <c r="B283" s="55"/>
      <c r="C283" s="27"/>
      <c r="D283" s="27"/>
      <c r="E283" s="27"/>
      <c r="F283" s="27"/>
      <c r="G283" s="27"/>
      <c r="I283" s="33"/>
      <c r="J283" s="33"/>
      <c r="K283" s="33"/>
      <c r="L283" s="33"/>
    </row>
    <row r="284" spans="1:12" x14ac:dyDescent="0.2">
      <c r="A284" s="25">
        <f t="shared" si="55"/>
        <v>272</v>
      </c>
      <c r="B284" s="61" t="s">
        <v>162</v>
      </c>
      <c r="C284" s="27">
        <f t="shared" ref="C284" si="60">SUM(D284:G284)</f>
        <v>-63603480.00999999</v>
      </c>
      <c r="D284" s="27">
        <v>-34200541.74576354</v>
      </c>
      <c r="E284" s="27">
        <v>-7462467.7341380641</v>
      </c>
      <c r="F284" s="27">
        <v>-20746565.447320189</v>
      </c>
      <c r="G284" s="27">
        <v>-1193905.0827781982</v>
      </c>
      <c r="I284" s="33">
        <f t="shared" ref="I284:L292" si="61">IF($C284=0,0,+D284/$C284)</f>
        <v>0.53771494484871574</v>
      </c>
      <c r="J284" s="33">
        <f t="shared" si="61"/>
        <v>0.11732797848427139</v>
      </c>
      <c r="K284" s="33">
        <f t="shared" si="61"/>
        <v>0.32618601126948293</v>
      </c>
      <c r="L284" s="33">
        <f t="shared" si="61"/>
        <v>1.8771065397529943E-2</v>
      </c>
    </row>
    <row r="285" spans="1:12" x14ac:dyDescent="0.2">
      <c r="A285" s="25">
        <f t="shared" si="55"/>
        <v>273</v>
      </c>
      <c r="B285" s="62"/>
      <c r="C285" s="27"/>
      <c r="D285" s="27"/>
      <c r="E285" s="27"/>
      <c r="F285" s="27"/>
      <c r="G285" s="27"/>
      <c r="I285" s="33"/>
      <c r="J285" s="33"/>
      <c r="K285" s="33"/>
      <c r="L285" s="33"/>
    </row>
    <row r="286" spans="1:12" x14ac:dyDescent="0.2">
      <c r="A286" s="25">
        <f t="shared" si="55"/>
        <v>274</v>
      </c>
      <c r="B286" s="61" t="s">
        <v>163</v>
      </c>
      <c r="C286" s="27">
        <f t="shared" ref="C286" si="62">SUM(D286:G286)</f>
        <v>-3700912.6999999988</v>
      </c>
      <c r="D286" s="27">
        <v>-1990036.0682073124</v>
      </c>
      <c r="E286" s="27">
        <v>-434220.60543780553</v>
      </c>
      <c r="F286" s="27">
        <v>-1207185.9521270222</v>
      </c>
      <c r="G286" s="27">
        <v>-69470.074227858888</v>
      </c>
      <c r="I286" s="33">
        <f t="shared" si="61"/>
        <v>0.53771494480464588</v>
      </c>
      <c r="J286" s="33">
        <f t="shared" si="61"/>
        <v>0.11732797843024119</v>
      </c>
      <c r="K286" s="33">
        <f t="shared" si="61"/>
        <v>0.32618601139308762</v>
      </c>
      <c r="L286" s="33">
        <f t="shared" si="61"/>
        <v>1.8771065372025369E-2</v>
      </c>
    </row>
    <row r="287" spans="1:12" x14ac:dyDescent="0.2">
      <c r="A287" s="25">
        <f t="shared" si="55"/>
        <v>275</v>
      </c>
      <c r="B287" s="47"/>
      <c r="C287" s="27"/>
      <c r="D287" s="27"/>
      <c r="E287" s="27"/>
      <c r="F287" s="27"/>
      <c r="G287" s="27"/>
      <c r="I287" s="33"/>
      <c r="J287" s="33"/>
      <c r="K287" s="33"/>
      <c r="L287" s="33"/>
    </row>
    <row r="288" spans="1:12" x14ac:dyDescent="0.2">
      <c r="A288" s="25">
        <f t="shared" si="55"/>
        <v>276</v>
      </c>
      <c r="B288" s="53" t="s">
        <v>176</v>
      </c>
      <c r="C288" s="27">
        <f>SUM(C280:C287)</f>
        <v>-558530640.60999978</v>
      </c>
      <c r="D288" s="27">
        <f>SUM(D280:D287)</f>
        <v>-299564109.07796115</v>
      </c>
      <c r="E288" s="27">
        <f>SUM(E280:E287)</f>
        <v>-71407799.881437197</v>
      </c>
      <c r="F288" s="27">
        <f>SUM(F280:F287)</f>
        <v>-177263926.49944592</v>
      </c>
      <c r="G288" s="27">
        <f>SUM(G280:G287)</f>
        <v>-10294805.15115553</v>
      </c>
      <c r="I288" s="33">
        <f t="shared" si="61"/>
        <v>0.53634319641048145</v>
      </c>
      <c r="J288" s="33">
        <f t="shared" si="61"/>
        <v>0.12784938674707103</v>
      </c>
      <c r="K288" s="33">
        <f t="shared" si="61"/>
        <v>0.31737547344913242</v>
      </c>
      <c r="L288" s="33">
        <f t="shared" si="61"/>
        <v>1.8431943393315088E-2</v>
      </c>
    </row>
    <row r="289" spans="1:12" x14ac:dyDescent="0.2">
      <c r="A289" s="25">
        <f t="shared" si="55"/>
        <v>277</v>
      </c>
      <c r="B289" s="47"/>
      <c r="C289" s="27"/>
      <c r="D289" s="27"/>
      <c r="E289" s="27"/>
      <c r="F289" s="27"/>
      <c r="G289" s="27"/>
      <c r="I289" s="33"/>
      <c r="J289" s="33"/>
      <c r="K289" s="33"/>
      <c r="L289" s="33"/>
    </row>
    <row r="290" spans="1:12" x14ac:dyDescent="0.2">
      <c r="A290" s="25">
        <f t="shared" si="55"/>
        <v>278</v>
      </c>
      <c r="B290" s="44" t="s">
        <v>177</v>
      </c>
      <c r="C290" s="27">
        <f>SUM(C269,C272,C274,C288,C277)</f>
        <v>-589178398.60999978</v>
      </c>
      <c r="D290" s="27">
        <f>SUM(D269,D272,D274,D288,D277)</f>
        <v>-299564109.07796115</v>
      </c>
      <c r="E290" s="27">
        <f>SUM(E269,E272,E274,E288,E277)</f>
        <v>-71407799.881437197</v>
      </c>
      <c r="F290" s="27">
        <f>SUM(F269,F272,F274,F288,F277)</f>
        <v>-202296995.99944589</v>
      </c>
      <c r="G290" s="27">
        <f>SUM(G269,G272,G274,G288,G277)</f>
        <v>-15909493.651155528</v>
      </c>
      <c r="I290" s="33">
        <f t="shared" si="61"/>
        <v>0.5084438088441432</v>
      </c>
      <c r="J290" s="33">
        <f t="shared" si="61"/>
        <v>0.12119894424151285</v>
      </c>
      <c r="K290" s="33">
        <f t="shared" si="61"/>
        <v>0.34335440076674328</v>
      </c>
      <c r="L290" s="33">
        <f t="shared" si="61"/>
        <v>2.7002846147600609E-2</v>
      </c>
    </row>
    <row r="291" spans="1:12" x14ac:dyDescent="0.2">
      <c r="A291" s="25">
        <f t="shared" si="55"/>
        <v>279</v>
      </c>
      <c r="B291" s="23"/>
      <c r="C291" s="27"/>
      <c r="D291" s="27"/>
      <c r="E291" s="27"/>
      <c r="F291" s="27"/>
      <c r="G291" s="27"/>
      <c r="I291" s="33"/>
      <c r="J291" s="33"/>
      <c r="K291" s="33"/>
      <c r="L291" s="33"/>
    </row>
    <row r="292" spans="1:12" x14ac:dyDescent="0.2">
      <c r="A292" s="25">
        <f t="shared" si="55"/>
        <v>280</v>
      </c>
      <c r="B292" s="30" t="s">
        <v>178</v>
      </c>
      <c r="C292" s="27">
        <f>+C290+C261+C234+C216</f>
        <v>2043901675.8199999</v>
      </c>
      <c r="D292" s="27">
        <f>+D290+D261+D234+D216</f>
        <v>1113990290.3454969</v>
      </c>
      <c r="E292" s="27">
        <f>+E290+E261+E234+E216</f>
        <v>235546228.08960998</v>
      </c>
      <c r="F292" s="27">
        <f>+F290+F261+F234+F216</f>
        <v>658127600.22817814</v>
      </c>
      <c r="G292" s="27">
        <f>+G290+G261+G234+G216</f>
        <v>36237557.156714745</v>
      </c>
      <c r="I292" s="33">
        <f t="shared" si="61"/>
        <v>0.54503125249338191</v>
      </c>
      <c r="J292" s="33">
        <f t="shared" si="61"/>
        <v>0.11524342431741996</v>
      </c>
      <c r="K292" s="33">
        <f t="shared" si="61"/>
        <v>0.32199572416522515</v>
      </c>
      <c r="L292" s="33">
        <f t="shared" si="61"/>
        <v>1.772959902397285E-2</v>
      </c>
    </row>
    <row r="294" spans="1:12" x14ac:dyDescent="0.2">
      <c r="C294" s="56"/>
      <c r="D294" s="56"/>
      <c r="E294" s="56"/>
      <c r="F294" s="56"/>
      <c r="G294" s="56"/>
    </row>
    <row r="296" spans="1:12" x14ac:dyDescent="0.2">
      <c r="B296" s="3" t="s">
        <v>180</v>
      </c>
      <c r="C296" s="57"/>
      <c r="D296" s="57"/>
      <c r="E296" s="57"/>
      <c r="F296" s="57"/>
      <c r="G296" s="57"/>
    </row>
    <row r="298" spans="1:12" x14ac:dyDescent="0.2">
      <c r="A298" s="58"/>
    </row>
  </sheetData>
  <printOptions horizontalCentered="1"/>
  <pageMargins left="0.8" right="1" top="1" bottom="1" header="0.8" footer="0.3"/>
  <pageSetup scale="70" fitToHeight="0" orientation="landscape" horizontalDpi="1200" verticalDpi="1200" r:id="rId1"/>
  <headerFooter>
    <oddHeader>&amp;R&amp;"Arial,Regular"SOAH Docket No. 473-21-2606
PUC Docket No. 52195
STAFF's 8th, Q. No. STAFF 8-1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Rate Base</vt:lpstr>
      <vt:lpstr>'Rate Base'!Print_Titles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2021-09-20T13:13:10Z</dcterms:created>
  <dcterms:modified xsi:type="dcterms:W3CDTF">2021-09-20T13:34:01Z</dcterms:modified>
</cp:coreProperties>
</file>